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uintiles-my.sharepoint.com/personal/mdakil_athar_iqvia_com/Documents/Civil Work 7 Location/Fin_Bid/"/>
    </mc:Choice>
  </mc:AlternateContent>
  <xr:revisionPtr revIDLastSave="2509" documentId="13_ncr:1_{7E9D3447-2648-481F-81D8-AE70AF91C325}" xr6:coauthVersionLast="47" xr6:coauthVersionMax="47" xr10:uidLastSave="{78B24BE4-1D35-44E3-A2D8-46AB7DEBD1D9}"/>
  <bookViews>
    <workbookView xWindow="-110" yWindow="-110" windowWidth="19420" windowHeight="10420" firstSheet="1" activeTab="1" xr2:uid="{00000000-000D-0000-FFFF-FFFF00000000}"/>
  </bookViews>
  <sheets>
    <sheet name="Genaral Abstarct (4)" sheetId="11" state="hidden" r:id="rId1"/>
    <sheet name="Fin Bid Lot 2" sheetId="14" r:id="rId2"/>
    <sheet name="RO ITEMS" sheetId="3" state="hidden" r:id="rId3"/>
  </sheets>
  <definedNames>
    <definedName name="_xlnm.Print_Area" localSheetId="1">'Fin Bid Lot 2'!$B$1:$G$239</definedName>
    <definedName name="_xlnm.Print_Area" localSheetId="0">'Genaral Abstarct (4)'!$A$1:$C$15</definedName>
    <definedName name="_xlnm.Print_Titles" localSheetId="1">'Fin Bid Lot 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8" i="14" l="1"/>
  <c r="G410" i="14"/>
  <c r="G239" i="14"/>
  <c r="G498" i="14"/>
  <c r="G496" i="14"/>
  <c r="G494" i="14"/>
  <c r="G499" i="14" s="1"/>
  <c r="G500" i="14" s="1"/>
  <c r="G492" i="14"/>
  <c r="G489" i="14"/>
  <c r="G487" i="14"/>
  <c r="G485" i="14"/>
  <c r="G483" i="14"/>
  <c r="G481" i="14"/>
  <c r="G479" i="14"/>
  <c r="G478" i="14"/>
  <c r="G476" i="14"/>
  <c r="G474" i="14"/>
  <c r="G472" i="14"/>
  <c r="G432" i="14"/>
  <c r="G462" i="14"/>
  <c r="G463" i="14"/>
  <c r="G464" i="14"/>
  <c r="G465" i="14"/>
  <c r="G466" i="14"/>
  <c r="G467" i="14"/>
  <c r="G461" i="14"/>
  <c r="G460" i="14"/>
  <c r="G459" i="14"/>
  <c r="G455" i="14"/>
  <c r="G454" i="14"/>
  <c r="G452" i="14"/>
  <c r="G449" i="14"/>
  <c r="G447" i="14"/>
  <c r="G445" i="14"/>
  <c r="G443" i="14"/>
  <c r="G441" i="14"/>
  <c r="G439" i="14"/>
  <c r="G437" i="14"/>
  <c r="A439" i="14"/>
  <c r="A441" i="14" s="1"/>
  <c r="A443" i="14" s="1"/>
  <c r="A445" i="14" s="1"/>
  <c r="A447" i="14" s="1"/>
  <c r="A449" i="14" s="1"/>
  <c r="A452" i="14" s="1"/>
  <c r="A454" i="14" s="1"/>
  <c r="A455" i="14" s="1"/>
  <c r="A458" i="14" s="1"/>
  <c r="G431" i="14"/>
  <c r="G428" i="14"/>
  <c r="G426" i="14"/>
  <c r="G424" i="14"/>
  <c r="G422" i="14"/>
  <c r="G420" i="14"/>
  <c r="G418" i="14"/>
  <c r="G416" i="14"/>
  <c r="G414" i="14"/>
  <c r="A430" i="14"/>
  <c r="G409" i="14"/>
  <c r="G407" i="14"/>
  <c r="G405" i="14"/>
  <c r="G402" i="14"/>
  <c r="G400" i="14"/>
  <c r="G398" i="14"/>
  <c r="G396" i="14"/>
  <c r="G394" i="14"/>
  <c r="G392" i="14"/>
  <c r="G390" i="14"/>
  <c r="G388" i="14"/>
  <c r="G386" i="14"/>
  <c r="G384" i="14"/>
  <c r="G382" i="14"/>
  <c r="G380" i="14"/>
  <c r="G378" i="14"/>
  <c r="G376" i="14"/>
  <c r="G374" i="14"/>
  <c r="G372" i="14"/>
  <c r="G370" i="14"/>
  <c r="G368" i="14"/>
  <c r="G366" i="14"/>
  <c r="G364" i="14"/>
  <c r="G362" i="14"/>
  <c r="G361" i="14"/>
  <c r="G358" i="14"/>
  <c r="G356" i="14"/>
  <c r="G353" i="14"/>
  <c r="G351" i="14"/>
  <c r="G349" i="14"/>
  <c r="G347" i="14"/>
  <c r="G345" i="14"/>
  <c r="G343" i="14"/>
  <c r="G341" i="14"/>
  <c r="G339" i="14"/>
  <c r="G337" i="14"/>
  <c r="G335" i="14"/>
  <c r="G333" i="14"/>
  <c r="G331" i="14"/>
  <c r="G329" i="14"/>
  <c r="G327" i="14"/>
  <c r="G325" i="14"/>
  <c r="G323" i="14"/>
  <c r="G321" i="14"/>
  <c r="G319" i="14"/>
  <c r="G316" i="14"/>
  <c r="G314" i="14"/>
  <c r="G312" i="14"/>
  <c r="G310" i="14"/>
  <c r="G308" i="14"/>
  <c r="G306" i="14"/>
  <c r="G304" i="14"/>
  <c r="G302" i="14"/>
  <c r="G300" i="14"/>
  <c r="G297" i="14"/>
  <c r="G296" i="14"/>
  <c r="G289" i="14"/>
  <c r="G290" i="14"/>
  <c r="G291" i="14"/>
  <c r="G292" i="14"/>
  <c r="G293" i="14"/>
  <c r="G288" i="14"/>
  <c r="G285" i="14"/>
  <c r="G284" i="14"/>
  <c r="G281" i="14"/>
  <c r="G280" i="14"/>
  <c r="G279" i="14"/>
  <c r="G278" i="14"/>
  <c r="G277" i="14"/>
  <c r="G276" i="14"/>
  <c r="G273" i="14"/>
  <c r="G272" i="14"/>
  <c r="G271" i="14"/>
  <c r="G268" i="14"/>
  <c r="G267" i="14"/>
  <c r="G266" i="14"/>
  <c r="G265" i="14"/>
  <c r="G264" i="14"/>
  <c r="G263" i="14"/>
  <c r="G260" i="14"/>
  <c r="G259" i="14"/>
  <c r="G255" i="14"/>
  <c r="G252" i="14"/>
  <c r="G249" i="14"/>
  <c r="G248" i="14"/>
  <c r="G256" i="14"/>
  <c r="G247" i="14"/>
  <c r="G244" i="14"/>
  <c r="A295" i="14"/>
  <c r="A299" i="14" s="1"/>
  <c r="A302" i="14" s="1"/>
  <c r="A304" i="14" s="1"/>
  <c r="A306" i="14" s="1"/>
  <c r="A316" i="14" s="1"/>
  <c r="A318" i="14" s="1"/>
  <c r="A321" i="14" s="1"/>
  <c r="A323" i="14" s="1"/>
  <c r="A325" i="14" s="1"/>
  <c r="A327" i="14" s="1"/>
  <c r="A329" i="14" s="1"/>
  <c r="A331" i="14" s="1"/>
  <c r="A333" i="14" s="1"/>
  <c r="A335" i="14" s="1"/>
  <c r="A337" i="14" s="1"/>
  <c r="A339" i="14" s="1"/>
  <c r="A341" i="14" s="1"/>
  <c r="A343" i="14" s="1"/>
  <c r="A345" i="14" s="1"/>
  <c r="A347" i="14" s="1"/>
  <c r="A349" i="14" s="1"/>
  <c r="A351" i="14" s="1"/>
  <c r="A353" i="14" s="1"/>
  <c r="A355" i="14" s="1"/>
  <c r="A358" i="14" s="1"/>
  <c r="A360" i="14" s="1"/>
  <c r="A364" i="14" s="1"/>
  <c r="A366" i="14" s="1"/>
  <c r="A368" i="14" s="1"/>
  <c r="A370" i="14" s="1"/>
  <c r="A372" i="14" s="1"/>
  <c r="A374" i="14" s="1"/>
  <c r="A376" i="14" s="1"/>
  <c r="A378" i="14" s="1"/>
  <c r="A380" i="14" s="1"/>
  <c r="A382" i="14" s="1"/>
  <c r="A384" i="14" s="1"/>
  <c r="A386" i="14" s="1"/>
  <c r="A388" i="14" s="1"/>
  <c r="A390" i="14" s="1"/>
  <c r="A392" i="14" s="1"/>
  <c r="A394" i="14" s="1"/>
  <c r="A396" i="14" s="1"/>
  <c r="A398" i="14" s="1"/>
  <c r="A400" i="14" s="1"/>
  <c r="A402" i="14" s="1"/>
  <c r="A405" i="14" s="1"/>
  <c r="A407" i="14" s="1"/>
  <c r="A409" i="14" s="1"/>
  <c r="A246" i="14"/>
  <c r="A251" i="14" s="1"/>
  <c r="A254" i="14" s="1"/>
  <c r="A258" i="14" s="1"/>
  <c r="A262" i="14" s="1"/>
  <c r="A270" i="14" s="1"/>
  <c r="A275" i="14" s="1"/>
  <c r="A283" i="14" s="1"/>
  <c r="G238" i="14"/>
  <c r="G236" i="14"/>
  <c r="G234" i="14"/>
  <c r="G231" i="14"/>
  <c r="G229" i="14"/>
  <c r="G227" i="14"/>
  <c r="G224" i="14"/>
  <c r="G222" i="14"/>
  <c r="G220" i="14"/>
  <c r="G218" i="14"/>
  <c r="G216" i="14"/>
  <c r="G214" i="14"/>
  <c r="G211" i="14"/>
  <c r="G208" i="14"/>
  <c r="G205" i="14"/>
  <c r="G203" i="14"/>
  <c r="G200" i="14"/>
  <c r="G197" i="14"/>
  <c r="G194" i="14"/>
  <c r="G191" i="14"/>
  <c r="G189" i="14"/>
  <c r="G187" i="14"/>
  <c r="G184" i="14"/>
  <c r="G182" i="14"/>
  <c r="G180" i="14"/>
  <c r="G177" i="14"/>
  <c r="G174" i="14"/>
  <c r="G172" i="14"/>
  <c r="G170" i="14"/>
  <c r="G168" i="14"/>
  <c r="G166" i="14"/>
  <c r="G163" i="14"/>
  <c r="G161" i="14"/>
  <c r="G159" i="14"/>
  <c r="G156" i="14"/>
  <c r="G153" i="14"/>
  <c r="G150" i="14"/>
  <c r="G148" i="14"/>
  <c r="G145" i="14"/>
  <c r="G143" i="14"/>
  <c r="G140" i="14"/>
  <c r="G138" i="14"/>
  <c r="G135" i="14"/>
  <c r="G133" i="14"/>
  <c r="G130" i="14"/>
  <c r="G128" i="14"/>
  <c r="G125" i="14"/>
  <c r="G122" i="14"/>
  <c r="G119" i="14"/>
  <c r="G116" i="14"/>
  <c r="G113" i="14"/>
  <c r="G110" i="14"/>
  <c r="G108" i="14"/>
  <c r="G105" i="14"/>
  <c r="G101" i="14"/>
  <c r="G99" i="14"/>
  <c r="G96" i="14"/>
  <c r="G94" i="14"/>
  <c r="G91" i="14"/>
  <c r="G88" i="14"/>
  <c r="G85" i="14"/>
  <c r="G83" i="14"/>
  <c r="G81" i="14"/>
  <c r="G78" i="14"/>
  <c r="G75" i="14"/>
  <c r="G72" i="14"/>
  <c r="G69" i="14"/>
  <c r="G66" i="14"/>
  <c r="G63" i="14"/>
  <c r="G60" i="14"/>
  <c r="G57" i="14"/>
  <c r="G54" i="14"/>
  <c r="G51" i="14"/>
  <c r="G49" i="14"/>
  <c r="G47" i="14"/>
  <c r="G44" i="14"/>
  <c r="G42" i="14"/>
  <c r="G40" i="14"/>
  <c r="G37" i="14"/>
  <c r="G34" i="14"/>
  <c r="G31" i="14"/>
  <c r="G29" i="14"/>
  <c r="G27" i="14"/>
  <c r="G25" i="14"/>
  <c r="G22" i="14"/>
  <c r="G19" i="14"/>
  <c r="G16" i="14"/>
  <c r="G12" i="14"/>
  <c r="G8" i="14"/>
  <c r="G5" i="14"/>
  <c r="A7" i="14" l="1"/>
  <c r="A10" i="14" s="1"/>
  <c r="A14" i="14" s="1"/>
  <c r="A18" i="14" s="1"/>
  <c r="A21" i="14" s="1"/>
  <c r="A24" i="14" s="1"/>
  <c r="A33" i="14" s="1"/>
  <c r="A36" i="14" s="1"/>
  <c r="A39" i="14" s="1"/>
  <c r="A42" i="14" s="1"/>
  <c r="A44" i="14" s="1"/>
  <c r="A46" i="14" s="1"/>
  <c r="A49" i="14" s="1"/>
  <c r="A51" i="14" s="1"/>
  <c r="A53" i="14" s="1"/>
  <c r="A56" i="14" s="1"/>
  <c r="A59" i="14" s="1"/>
  <c r="A62" i="14" s="1"/>
  <c r="A65" i="14" s="1"/>
  <c r="A68" i="14" s="1"/>
  <c r="A71" i="14" s="1"/>
  <c r="A74" i="14" s="1"/>
  <c r="A77" i="14" s="1"/>
  <c r="A80" i="14" s="1"/>
  <c r="A83" i="14" s="1"/>
  <c r="A85" i="14" s="1"/>
  <c r="A87" i="14" s="1"/>
  <c r="A90" i="14" s="1"/>
  <c r="A93" i="14" s="1"/>
  <c r="A96" i="14" s="1"/>
  <c r="A98" i="14" s="1"/>
  <c r="A101" i="14" s="1"/>
  <c r="A103" i="14" s="1"/>
  <c r="A107" i="14" s="1"/>
  <c r="A110" i="14" s="1"/>
  <c r="A112" i="14" s="1"/>
  <c r="A115" i="14" s="1"/>
  <c r="A118" i="14" s="1"/>
  <c r="A121" i="14" s="1"/>
  <c r="A124" i="14" s="1"/>
  <c r="A127" i="14" s="1"/>
  <c r="A132" i="14" s="1"/>
  <c r="A137" i="14" s="1"/>
  <c r="A142" i="14" s="1"/>
  <c r="A147" i="14" s="1"/>
  <c r="A152" i="14" s="1"/>
  <c r="A155" i="14" s="1"/>
  <c r="A158" i="14" s="1"/>
  <c r="A161" i="14" s="1"/>
  <c r="A163" i="14" s="1"/>
  <c r="A165" i="14" s="1"/>
  <c r="A168" i="14" s="1"/>
  <c r="A170" i="14" s="1"/>
  <c r="A172" i="14" s="1"/>
  <c r="A174" i="14" l="1"/>
  <c r="A176" i="14" s="1"/>
  <c r="A179" i="14" s="1"/>
  <c r="A182" i="14" s="1"/>
  <c r="A184" i="14" s="1"/>
  <c r="A186" i="14" s="1"/>
  <c r="A189" i="14" s="1"/>
  <c r="A191" i="14" s="1"/>
  <c r="A193" i="14" s="1"/>
  <c r="A196" i="14" s="1"/>
  <c r="A199" i="14" s="1"/>
  <c r="A202" i="14" s="1"/>
  <c r="A205" i="14" s="1"/>
  <c r="A207" i="14" s="1"/>
  <c r="A210" i="14" s="1"/>
  <c r="A213" i="14" s="1"/>
  <c r="A216" i="14" s="1"/>
  <c r="A218" i="14" s="1"/>
  <c r="A220" i="14" s="1"/>
  <c r="A222" i="14" s="1"/>
  <c r="A224" i="14" s="1"/>
  <c r="A226" i="14" s="1"/>
  <c r="A229" i="14" s="1"/>
  <c r="A231" i="14" s="1"/>
  <c r="A233" i="14" s="1"/>
  <c r="A238" i="14" s="1"/>
  <c r="A8" i="3" l="1"/>
</calcChain>
</file>

<file path=xl/sharedStrings.xml><?xml version="1.0" encoding="utf-8"?>
<sst xmlns="http://schemas.openxmlformats.org/spreadsheetml/2006/main" count="835" uniqueCount="475">
  <si>
    <t>Sl. No</t>
  </si>
  <si>
    <t>No</t>
  </si>
  <si>
    <t>Unit</t>
  </si>
  <si>
    <t>Earthwork in excavation in foundation trenches or drains etc. (not exceeding 1.5m in width or 10sqm on plan) including dressing of sides and ramming of bottoms, lift upto 1.5m including getting out excavated soil and disposal of surplus excavated soil as directed within a lead of 50 metres.</t>
  </si>
  <si>
    <t>(b)</t>
  </si>
  <si>
    <t>Hard Soil  ( pick work )</t>
  </si>
  <si>
    <t>cum</t>
  </si>
  <si>
    <t>Providing and laying in position cement concrete of specified grade excluding  cost of centering and shuttering - All work upto plinth level:</t>
  </si>
  <si>
    <t>(a)</t>
  </si>
  <si>
    <t>1:2:4 (1 cement :2 course sand :4 stone aggregate 20mm nominal size)</t>
  </si>
  <si>
    <t>Details of Cost for 1.00 cum</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</si>
  <si>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complete.</t>
  </si>
  <si>
    <t>1:1.5:3 (1 Cement:1.5 Coarse Sand:3 graded Stone aggregate 20 mm nominal size.)</t>
  </si>
  <si>
    <t>Grand Total</t>
  </si>
  <si>
    <t>sqm</t>
  </si>
  <si>
    <t>(c)</t>
  </si>
  <si>
    <t xml:space="preserve"> </t>
  </si>
  <si>
    <t>(e)</t>
  </si>
  <si>
    <t>Suspended floors, roofs, landings, shelves and their support, balconies and chajjaj,etc.</t>
  </si>
  <si>
    <t>Steel reinforcement for RCC work including straighthening, cutting, bending, placing in position and binding all complete.</t>
  </si>
  <si>
    <t>Thermo-Mechanically Treated bars of grade Fe-500 or more.</t>
  </si>
  <si>
    <t>kg</t>
  </si>
  <si>
    <t xml:space="preserve">First class brickwork  in foundation and plinth in :  </t>
  </si>
  <si>
    <t xml:space="preserve">Providing and fixing factory made PVC door frame made of PVC extruded section (Chaukhat) having overall dimension of 48x40 mm (tolerance + 1 mm) with wall thickness 2.0 mm + 0.2 mm, corners of the door frame to be mitred and joined by means of plastic/M.S. galvanished brackets and stainless steel screws. The hinge side vertical of the frames reinforced by galvanised M.S. tube of size 19x19 mm and 1 mm + 0.1 mm wall thickness and 3 Nos. stainless steel hinges fixed to the frame complete as per manufacturers specification and direction of Engineer-in-charge. (Sintex, Plasopan or equivalent) : </t>
  </si>
  <si>
    <t>Rmt</t>
  </si>
  <si>
    <t>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(Sintex, Plasopan or equivalent).</t>
  </si>
  <si>
    <t>no</t>
  </si>
  <si>
    <t>Structural steel work rivetted, bolted welded in built up sections, trusses and framed works, including cutting, hoisting, fixing in position and applying a priming coat of approved steel primer all complete. (In Tees, R.S. Joists, Angles, Flats and Channels.)</t>
  </si>
  <si>
    <t>Providing and fixing stainless steel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80cm high in staircase, etc consisting of 75mm for rail and post, 63mm for longitudinal intermediate rail and 25mm of vertical section, spacing 125mm interval and as per approval of Engineer-in-charge.</t>
  </si>
  <si>
    <t>Providing and fixing aluminium work for doors, windows, ventilators and partitions with extruded built up standard tubular and other sections of approved make conforming to IS: 733 and IS : 1285, anodised transparent or dyed to required shade according to IS : 1868. (Minimum anodic coating of grade AC 15), fixed with rawl plugs and screws or with fixing clips, or with expansion hold fastners including necessary filling up of gaps at junctions, at top, bottom and sides with required PVC/neoprene felt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and paneling to be paid for separately ). For fixed portion.</t>
  </si>
  <si>
    <t>Anodised</t>
  </si>
  <si>
    <t>(i)</t>
  </si>
  <si>
    <t>For shutters of doors, windows &amp; ventilators including providing and fixing hinges/ pivots and making provision for fixing of fittings wherever required including the cost of PVC / neoprene gasket required. (Glazing to be paid for separately)</t>
  </si>
  <si>
    <t>Providing and fixing glazing in aluminium door, window, ventilator shutters and partitions etc. with PVC/ neoprene gasket etc. complete as per the architectural drawings and the directions of engineer-in-charge .</t>
  </si>
  <si>
    <t>With glass panes of 4.0 mm thickness.</t>
  </si>
  <si>
    <t>Providing and fixing 12mm thick prelaminated three layer medium density (exterior grade) particle board Grade I, Type II conforming to IS : 12823 bonded with phenol formaldehyde synthetic resin, of approved brand and manufacture in paneling fixed in aluminium doors, windows shutters and partition frames with C.P. brass/ stainless steel screws etc. complete as per architectural drawings and directions of engineer-in-charge.</t>
  </si>
  <si>
    <t>Pre-laminated particle board with decorative lamination on one side and balancing lamination on other side.</t>
  </si>
  <si>
    <t>150 mm</t>
  </si>
  <si>
    <t>Providing and fixing alluminium handles anodised transparent or dyed to required colour or shade with necessary screws, etc. complete</t>
  </si>
  <si>
    <t>125 mm</t>
  </si>
  <si>
    <t>Chequerred precast cement concrete tiles 22 mm thick in footpath &amp; courtyard, jointed with neat cement slurry mixed with pigment to match the shade of tiles, including rubbing and cleaning etc. complete, on 20 mm thick bed of cement mortar 1:4 (1 cement: 4 coarse sand).</t>
  </si>
  <si>
    <t>( c)</t>
  </si>
  <si>
    <t>Dark shade using ordinary cement</t>
  </si>
  <si>
    <t>Sqm</t>
  </si>
  <si>
    <t>Providing &amp; laying vitrified floor tiles in different sizes (thickness to be specified by the manufacture) with water absorption less than 0.08% and conforming to IS:15622,of approved make, in all colours and shades, laid on bed of 20mm thick cement mortar 1 : 4 (1cement:4course sand),  including the joints with  white cement and matching pigments etc.complete.as per design collours.</t>
  </si>
  <si>
    <t>Providing and fixing Ist quality ceramic glazed wall tiles conforming to IS : 15622 (thickness to e specified by the manufacaturer),of approved make, in all colours, shades wxcept burgundy, bottle green, black of any size as approved by Engineer-in-Charge, in skirting, risers of steps and dados, over 12mm thick bed of cemunt mortar 1:3 (1cemeny :3 coarse sand) and jointing with cement slurry @ 3.3kg per sqm, including pointing in white cement mixed with pigment of matching shade complete.</t>
  </si>
  <si>
    <t>Providing corrugated G.S. sheet roofing fixed with polymer coated J or L hooks, bolts and nuts 8 mm diameter with bitumen and G.I. limpet washers or with G.I. limpet washers filled with white lead and including a coat of approved steel primer and two coats of approved paint on overlapping of sheets complete (upto a pitch of 60 degrees) excluding the cost of purlins, rafters and trusses. .</t>
  </si>
  <si>
    <t>0.80 mm thick with zinc coating not less than 275gm/m²</t>
  </si>
  <si>
    <t>Providing and fixing 15 cm wide 45 cm over all semi circular plain G.S. sheet gutter with iron brackets 40x3mm size, bolts, nuts and washers etc. including making necessary connections with rain water pipes complete.</t>
  </si>
  <si>
    <t>rm</t>
  </si>
  <si>
    <t>White</t>
  </si>
  <si>
    <t>Providing and fixing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t>
  </si>
  <si>
    <t>Providing and fixing solid plastic Seat Cover and lid for pedestal type W.C. pan with C.P. brass hinges, rubber buffers, etc. complete.</t>
  </si>
  <si>
    <t>Providing and fixing Health faucet with flexible tube upto 1 metre long and holder of quality and make as approved by Engineer - in - charge..</t>
  </si>
  <si>
    <t>Providing and fixing White vitreous china wash basin Standard of Parryware/ Hindware/ Cera and equivalent make with R.S. or C.I. brackets, 15mm C.P. brass pillar taps, C.P. brass chain with rubber plugs, 32mm C.P. brass waste of standard pattern, 32mm C.P. brass traps and union complete including painting of fittings and brackets, cutting and making good the walls wherever required.</t>
  </si>
  <si>
    <t xml:space="preserve"> Vitreous China Wash basin size 630x450 mm with single 15 mm C.P. brass pillar taps</t>
  </si>
  <si>
    <t>Providing and fixing on wall face SWRPVC soil, waste and vent pipes including jointing with rubber lubricant/cement solvent complete.</t>
  </si>
  <si>
    <t>110mm dia.</t>
  </si>
  <si>
    <t>Providing and fixing SWRPVC plain bend of required degree ( 87.50° ) including jointing with rubber lubricant/cement solvent complete.</t>
  </si>
  <si>
    <t>Providing and fixing SWRPVC plain bend of required degree (45°) including jointing with rubber lubricant/cement solvent complete.</t>
  </si>
  <si>
    <t>Providing and fixing SWRPVC socket including jointing with rubber lubricant/cement solvent.</t>
  </si>
  <si>
    <t>110mm dia. Socket</t>
  </si>
  <si>
    <t>15mm dia nominal bore.</t>
  </si>
  <si>
    <t>20mm dia nominal bore.</t>
  </si>
  <si>
    <t>Making connection of CPVC pipes distribution branch by providing and fixing equal Tee with jointing, testing complete including cutting and making good etc.</t>
  </si>
  <si>
    <t>15mm dia.</t>
  </si>
  <si>
    <t>20mm dia.</t>
  </si>
  <si>
    <t>20 x 15mm</t>
  </si>
  <si>
    <t>Applying double coated cement slurry with water proofing chemical (SUPER latex chemical) in proportion 1 : 4 :7 (1 latex : 4 water :7 cement) including cleaning the treated surfaces with brushes etc.@ 0.158kg/sqm .</t>
  </si>
  <si>
    <t>Providing and mixing water proofing chemical (PIDIPROOF POWDER chemical) in plain and reinforced cement concrete work 1 : 2 : 4 , @1.0% by weight of cement.</t>
  </si>
  <si>
    <t>(d)</t>
  </si>
  <si>
    <t>12mm cement plaster 1 : 4 (1 cement : 4 fine sand).</t>
  </si>
  <si>
    <t>15mm cement plaster 1 : 4 (1 cement : 4 fine sand).</t>
  </si>
  <si>
    <t>6mm cement plaster to ceiling 1 : 3 (1 cement : 3 fine sand)</t>
  </si>
  <si>
    <t>Distempering with oil bound washable distemper of approved brand and manufacture to give an even shade: New work (one or more coats)</t>
  </si>
  <si>
    <t>Wall painting with interior emulsion paint of approved brand and manufacture on new work (two or more coats) to give an even shade.</t>
  </si>
  <si>
    <t>Premium interior emulsion like Velvet touch Luxol silk etc.</t>
  </si>
  <si>
    <t>Finishing walls with  exterior emulsion of required shade on new work (three or more coats) to give an even shade.</t>
  </si>
  <si>
    <t>Premium exterior emulsion like weather shield, weathercote etc.</t>
  </si>
  <si>
    <t>Removing white or colour wash by scrapping and sand papering and preparing the surface smooth including necessary repairs to scratches etc. complete</t>
  </si>
  <si>
    <t>Removing dry or oil bound distemper, water proofing cement paint and the like by scrapping, sand papering and preparing the surface smooth including necessary repairs to scratches etc. complete</t>
  </si>
  <si>
    <t>Glass panes of thickness 4mm</t>
  </si>
  <si>
    <t>Distempering with dry distemper of approved brand and manufacture (one or more coats) and of required shade on old work to give an even shade.</t>
  </si>
  <si>
    <t>Distempering with oil bound washable distemper of approved brand and manufacture to give an even shade :
Old work (one or more coats)</t>
  </si>
  <si>
    <t>Wall painting with interior emulsion paint of approved brand and manufacture on old work (one or more coats) to give an even shade.</t>
  </si>
  <si>
    <t xml:space="preserve"> Premium interior emulsion like Velvet touch luxol silk etc.</t>
  </si>
  <si>
    <t>Premium exterior emulsion like weathercote, weather shield etc.</t>
  </si>
  <si>
    <t>General quality</t>
  </si>
  <si>
    <t>Demolishing cement concrete manually/ by mechanical means including disposal of material within 50 metres lead as per direction of Engineer - in - charge.</t>
  </si>
  <si>
    <t>Nominal concrete 1:3:6 Or richer mix .</t>
  </si>
  <si>
    <t xml:space="preserve">Demolishing brick work manually/ by mechanical means including stacking of serviceable material and disposal of unserviceable material within 50 metres lead: </t>
  </si>
  <si>
    <t>In cement mortar</t>
  </si>
  <si>
    <t>Dismantling tile work in floors and roofs laid in cement mortar including stacking material within 50 metres lead.</t>
  </si>
  <si>
    <t xml:space="preserve"> For thickness of tiles 10 mm to 25 mm</t>
  </si>
  <si>
    <t>Dismantling old plaster or skirting raking out joints and cleaning the surface for plaster including disposal of rubbish to the dumping ground within 50 metres lead.</t>
  </si>
  <si>
    <t>Hacking of CC flooring including cleaning for surface etc. complete as per direction of the Engineer-in-Charge.</t>
  </si>
  <si>
    <t>Semi-Hermetic sealed Lead line door with lead view glass 1200X2100mm (Double Leaf) excluding delivery charges</t>
  </si>
  <si>
    <t>Providing &amp; Inserting 12mm dia galvanised steel ionjection nipple in honeycomb area and along the crackline including drilling of holes required diameter (20mm to 30mm) upto a depth of 30mm to 80mm at required spacing and making the holes and cracks dust free by blowing compressed air , sealing the distance between injection nipple with the adhesive chemical of approved make and allow it to cure completely.</t>
  </si>
  <si>
    <t>Nos.</t>
  </si>
  <si>
    <t>Injection approved grout (SIKADUR- 55LP)or equivalent in proportion recommended by the manufacturer into cracks/hony-comb area of concrete/masonry by suitable gun/pump at requird pressure including cutting of nippales</t>
  </si>
  <si>
    <t>Kg</t>
  </si>
  <si>
    <t>Rate of Construction :  As per Mizoram PWD Schedule of Rate , 2019.</t>
  </si>
  <si>
    <t>S.No.</t>
  </si>
  <si>
    <t>SOR / Code / No.</t>
  </si>
  <si>
    <t>Item/ Work Description</t>
  </si>
  <si>
    <t>Rate</t>
  </si>
  <si>
    <r>
      <t>Providing and fixing</t>
    </r>
    <r>
      <rPr>
        <b/>
        <sz val="10"/>
        <rFont val="Arial"/>
        <family val="2"/>
      </rPr>
      <t xml:space="preserve"> vitreous china Urinal Flat Back Small 44 x 26.5 x 31.5cm size of Parryware/ Hindware/ Cera</t>
    </r>
    <r>
      <rPr>
        <sz val="10"/>
        <rFont val="Arial"/>
        <family val="2"/>
      </rPr>
      <t xml:space="preserve"> and equivalent make with flush valve/spray with C.I or R.S brackets standard size of G.I flush pipe and C.P brass spreaders with brass unions and G.I clamps complete including painting of fittings and brackets, cutting and making good the walls and floors wherever required.</t>
    </r>
  </si>
  <si>
    <t>Providing and fixing vitreous Division Plate 69 x 30 cm size for Urinals.</t>
  </si>
  <si>
    <t>Nano tech (Single charge)</t>
  </si>
  <si>
    <t>Providing and fixing White vitreous china (Matrix Set -1) WB 65 x 35 with one pair mounting brackets, EWC &amp; Cistern complete with fittings &amp; seat cover, one no hinged rail 76 cm and five nos of grab rails 60 cm, with all fittings and fixtures complete, including cutting and making good the walls and floors wherever required :</t>
  </si>
  <si>
    <t>Providing 1st class local wood work dressed in frames of false ceiling, partitions, etc. sawn and fixed in position.</t>
  </si>
  <si>
    <t>Cum</t>
  </si>
  <si>
    <t>All work upto plinth level :</t>
  </si>
  <si>
    <t xml:space="preserve"> 1:1.5:3 (1 cement : 1.5 coarse sand : 3 graded stone aggregate  20mm nominal size) </t>
  </si>
  <si>
    <t>Reinforced cement concrete work in walls including attached pillasters, columns, pillers, posts, piers, abutments, return walls, retaining walls,  struts, buttresses, string or lacing courses, fillets etc. upto floor five level excluding cost of centering shuttering etc complete.</t>
  </si>
  <si>
    <t>Foundations, footings, bases of columns etc. for mass concrete.</t>
  </si>
  <si>
    <t>Columns, pillars, piers, abutments, posts and struts.</t>
  </si>
  <si>
    <t xml:space="preserve">(d) </t>
  </si>
  <si>
    <t xml:space="preserve">Lintels, beams, plinth beams, girders, bressumers and cantilevers, etc. </t>
  </si>
  <si>
    <t>C:02:06</t>
  </si>
  <si>
    <t>Wiring in looping system with PVC wire sheathed standard copper conductor/wires as per IS:694 (1990) and Flame retardant low smoke &amp; Halogen (FR-LSH) 1100 voltage graded copper flexible wire stranded copper running inside PVC Casing &amp; capping (Grade-II) of all available sizes diameter fixed, surface on the wall/ceiling/floor as per convenience including junction box having required numbers of ways from Main to Sub-Main/DB/Sub-Main/DB to SDB/SDB/Switch boards/SDB to switch boards as required</t>
  </si>
  <si>
    <t>C:02:06(A)</t>
  </si>
  <si>
    <t>2 X 2.5 sq. mm + 1 X 2.5 sq. mm earth wire</t>
  </si>
  <si>
    <t>C:04:01</t>
  </si>
  <si>
    <t>Wiring in looping system with PVC wire sheathed standard copper conductor/wires as per IS:694 (1990) and Flame retardant (FR)1100 voltage graded copper flexible wire stranded copper running inside PVC casing &amp; capping (Gr-II) 20mm dia fixed, surface on the wall/ceiling/floor as per convenience including junction box having required numbers of ways from control switch to the light point etc as required:</t>
  </si>
  <si>
    <t>C:04:01(A)</t>
  </si>
  <si>
    <t>Light Point. Very Short Point (ordinary)</t>
  </si>
  <si>
    <t>Per Point</t>
  </si>
  <si>
    <t>C:04:02(A</t>
  </si>
  <si>
    <t>Light plug Point Very Short Point (ordinary)</t>
  </si>
  <si>
    <t>C:04:03(A)</t>
  </si>
  <si>
    <t>Power plug Point 15/16 A Very Short Point (ordinary</t>
  </si>
  <si>
    <t>E:01:00</t>
  </si>
  <si>
    <t>Rewiring for light point/fan point/exhaust fan point/calling bell point with 1.5 Sqmm of PVC insulated standard copper conductor 1.5 sqmm as per IS:694 ( 1977 ) and Life shields Halogen Free Flame Retardant (HFFR) in the existing surface/recess, PVC/steel conduit/PVC casing &amp; capping as</t>
  </si>
  <si>
    <t>E:01:01</t>
  </si>
  <si>
    <t>VERY SHORT POINT</t>
  </si>
  <si>
    <t>POINT</t>
  </si>
  <si>
    <t>H:04:00</t>
  </si>
  <si>
    <t>Supplying and fixing of the following size of PVC conduit (medium Duty) along with the accessories in surface/recess including painting in case of surface conduit, or cutting the wall and making good the same in case of recess/surface, conduit as required:-</t>
  </si>
  <si>
    <t>H:04:01</t>
  </si>
  <si>
    <t>20mm dia ISI Marked PVC conduit pipe (Medium duty)</t>
  </si>
  <si>
    <t>RM</t>
  </si>
  <si>
    <t>H:04:02</t>
  </si>
  <si>
    <t>25mm dia ISI Marked PVC conduit pipe (Medium duty)</t>
  </si>
  <si>
    <t>H:06:00</t>
  </si>
  <si>
    <t>Providing and fixing of the following sizes of PVC casing &amp; capping single lock on surface with necessary accessories as required</t>
  </si>
  <si>
    <t>H:06:03</t>
  </si>
  <si>
    <t>25mm X12mm PVC casing &amp; capping single locked</t>
  </si>
  <si>
    <t>30mm X15mm PVC casing &amp; capping single locked</t>
  </si>
  <si>
    <t>F:11:00</t>
  </si>
  <si>
    <t>Supplying and drawing the following sizes of PVC insulated standard copper conductor 1.5 sqmm as per IS:694 ( 1977 ) and Flame Retardant Low smoke &amp; Halogen (FRLS&amp;H) in the existing surface/recess, PVC/steel conduit/PVC casing &amp; capping as required</t>
  </si>
  <si>
    <t>i.</t>
  </si>
  <si>
    <t>F:11:03</t>
  </si>
  <si>
    <t>3X1.5 sqmm</t>
  </si>
  <si>
    <t>ii.</t>
  </si>
  <si>
    <t>F:12:03</t>
  </si>
  <si>
    <t>3X 2.5 sqmm</t>
  </si>
  <si>
    <t>F:13:03</t>
  </si>
  <si>
    <t>3X 4 sqmm</t>
  </si>
  <si>
    <t>I:02:00</t>
  </si>
  <si>
    <t>Supplying and fixing of Modular switch board grade-II of the following sizes/modules on surface/recess including PVC/Steel boxes, modular plate and necessary switches, plug/socket, and fan regulators etc. with necessary painting if necessary</t>
  </si>
  <si>
    <t>I:02:13</t>
  </si>
  <si>
    <t>2 S</t>
  </si>
  <si>
    <t>EACH</t>
  </si>
  <si>
    <t>I:02:33</t>
  </si>
  <si>
    <t>3 S</t>
  </si>
  <si>
    <t>iii.</t>
  </si>
  <si>
    <t>I:02:53</t>
  </si>
  <si>
    <t>4 S</t>
  </si>
  <si>
    <t>N:03:00</t>
  </si>
  <si>
    <t>Supplying,fitting,&amp;fixing of 4-Ways MCB DB single door in sheet steel,Phosphatised powderpainted MCB DBs with Bus Bar, Neutral link,earth bar and din rail conforms to IS:13032, IS:8623, BS:5486 240 Volts 50 Hz, on surface/recess including inter-connection,painting etc, as required.</t>
  </si>
  <si>
    <t>O:03:05</t>
  </si>
  <si>
    <t>4-ways MCB DB SP&amp;N DD metallic door</t>
  </si>
  <si>
    <t>Each</t>
  </si>
  <si>
    <t>O:03:06</t>
  </si>
  <si>
    <t>8-ways MCB DB SP&amp;N DD metallic door</t>
  </si>
  <si>
    <t>O:03:07</t>
  </si>
  <si>
    <t>12-ways MCB DB SP&amp;N DD metallic door</t>
  </si>
  <si>
    <t>O:03:18</t>
  </si>
  <si>
    <t>4-ways (4+12)MCB DB TP&amp;N DD metallic door</t>
  </si>
  <si>
    <t>O:03:19</t>
  </si>
  <si>
    <t>6-ways (4+18)MCB DB TP&amp;N DD metallic door</t>
  </si>
  <si>
    <t>O:03:20</t>
  </si>
  <si>
    <t>8-ways (8+24)MCB DB TP&amp;N DD metallic door</t>
  </si>
  <si>
    <t>O:02:00</t>
  </si>
  <si>
    <t>Supplying,fitting,&amp;fixing of different poles Plastic MCBs Enclosures fitted with din rail for MCBs forCut out etc as required;-</t>
  </si>
  <si>
    <t>O:02:04</t>
  </si>
  <si>
    <t>Sheet steel powder paint MCB Enclosures 4 poles</t>
  </si>
  <si>
    <t>O:02:03</t>
  </si>
  <si>
    <t>Sheet steel ,powder paint MCBEnclosures 1/2 poles</t>
  </si>
  <si>
    <t>N:01:00</t>
  </si>
  <si>
    <t>Supplying and fixing of all types and rating MCBs, RCCBs, ELCBs etc, 240/415 Volts 50Hz AC supply in the existing MCB DB complete with connections, testing &amp; commissioningetc in completed</t>
  </si>
  <si>
    <t>N:04:01</t>
  </si>
  <si>
    <t>25-100 Amps' SP,16KA MCCB</t>
  </si>
  <si>
    <t>N:01:24</t>
  </si>
  <si>
    <t>50/63 Amps' FP, MCB C- series</t>
  </si>
  <si>
    <t>N:01:26</t>
  </si>
  <si>
    <t>40 Amps' DP, MCB Isolator</t>
  </si>
  <si>
    <t>N:01:35</t>
  </si>
  <si>
    <t>40 Amps' FP, MCB Isolator</t>
  </si>
  <si>
    <t>N:01:01</t>
  </si>
  <si>
    <t>5 to 32 Amps ,SP, MCB B- series</t>
  </si>
  <si>
    <t>N:01:36</t>
  </si>
  <si>
    <t>63 Amps' FP, MCB Isolator</t>
  </si>
  <si>
    <t>N:04:00</t>
  </si>
  <si>
    <t>Supplying, and fixing of different rating 415 volts, Moulded Case Circuit breaker (MCCB) G-frameIP-1 conforms to IEC:947/IS:13947-II of different Breaking Capacity, Icu at 415 Volts different polesincluding testing &amp; commissioning etc, as required</t>
  </si>
  <si>
    <t>N:04:02</t>
  </si>
  <si>
    <t>25-100 Amps' TP, 16KA MCCB</t>
  </si>
  <si>
    <t>N:04:36</t>
  </si>
  <si>
    <t>160/150 Amps' TP, 35KA MCCB</t>
  </si>
  <si>
    <t>J:02:00</t>
  </si>
  <si>
    <t>Installation of all kind of Electrical appliances</t>
  </si>
  <si>
    <t>i</t>
  </si>
  <si>
    <t>J:01:04</t>
  </si>
  <si>
    <t>Supplying,fitting and fixing Batten Holder fancy including connection etc, as required</t>
  </si>
  <si>
    <t>per point</t>
  </si>
  <si>
    <t>J:01:07</t>
  </si>
  <si>
    <t>Fixing and erection of Wall bracket/Ceiling fittings of all sizes and shapes containing up to two GLS/PLS lamps per fitting, complete with all accessories including connection etc. as required.</t>
  </si>
  <si>
    <t>J:02:02</t>
  </si>
  <si>
    <t>Installation of Instantaneous Electric Water Heater up to 50 litres in the existing wall including fixing the Hook in the wall by standard sizes of sleeves Nuts and bolt or Standard Screw for the above Instantaneous Electric Water Heater, and making good the damage, connection, testing and commissioning etc, as required</t>
  </si>
  <si>
    <t>J:02:03</t>
  </si>
  <si>
    <t>Extra for fixing of 450mm Flexi connection pipe for Geyser /Electric Water Heater of all sizes as required</t>
  </si>
  <si>
    <t>J:02:05</t>
  </si>
  <si>
    <t>Installation of Air Conditioner Split Type 1.5/2.0 in the existing wall including fixing the Hook in the wall by standard size of sleeve Nuts and bolts or Stnadard Screw for the above Air Conditioner Split type 1.5/2.0 TR, and making good the damage, connection, testing and
commissioning etc, as required</t>
  </si>
  <si>
    <t>J:01:36</t>
  </si>
  <si>
    <t>Installation, testing &amp; commissioning of ceiling fan and regulator, including wiring the downrod of standard length (upto 30cm) with 2X1.5 sqmm PVC insulated copper conductor single core cable etc, as required</t>
  </si>
  <si>
    <t>J:01:39</t>
  </si>
  <si>
    <t xml:space="preserve">Installation of Exhaust fan up-to 450 mm Sweeps in the existing opening, includingmaking holes to suit the size of the above Exhaust fan, and making good the damage,Connection,testing and commissioning etc, as required. </t>
  </si>
  <si>
    <t>J:01:42</t>
  </si>
  <si>
    <t>Extra for fixing of the gravity louvers/shutters complete with frame for Exhaust fan of allsizes as required</t>
  </si>
  <si>
    <t>K:01:03</t>
  </si>
  <si>
    <t>Supplying,and fixing of Bus Bar Chamber with 4- strips bus bar of length 300mm made of alluminium alloy or wrought alluminium suitable for 200 amps' capacity (where rating should not be more than one ampere per one Sqmm) complete with all accessories including connections, earthing the body etc, as required</t>
  </si>
  <si>
    <t>E:02:00</t>
  </si>
  <si>
    <t>Supplying and drawing the following sizes of PVC insulated standard copper conductor 1.5 sqmm as per IS:694 ( 1977 ) and Flame Retardant Low Smoke &amp; Halogen (FRLS&amp;H) in the existing surface/recess, PVC/steel conduit/PVC casing &amp; capping as required</t>
  </si>
  <si>
    <t>E:02:01</t>
  </si>
  <si>
    <t>per
 point</t>
  </si>
  <si>
    <t>R:01:01</t>
  </si>
  <si>
    <t>Providing &amp; fixing of lightning conductor finial, made of 25mm dia' 300mm long, coppertube, having single prong (one finger system) at the top, with 85mm dia' 3mm thick copperbase plate including holes etc. complete as required</t>
  </si>
  <si>
    <t>R:01:18</t>
  </si>
  <si>
    <t>Providing and fixing of standard Air-terminal lighting protection four spikes system 3 meter radius of protection (KLP AT-30/00)</t>
  </si>
  <si>
    <t>R:01:62</t>
  </si>
  <si>
    <t>Providing &amp; fixing of G.I tape 20mmx3mm thick on parapet or surface of wall for lighting conductor as required ( for horizontal run ).</t>
  </si>
  <si>
    <t>METER</t>
  </si>
  <si>
    <t>Q:01:01</t>
  </si>
  <si>
    <t>Earthing with G.I Earth Pipe 4.5 Mtr long and 40mm dia' including accessories andproviding masonery enclosure with cover plate having locking arrangment and water pipe,etc. (but without charcoal or coke and salt ) complete as required</t>
  </si>
  <si>
    <t>SET</t>
  </si>
  <si>
    <t>Q:01:03</t>
  </si>
  <si>
    <t>Extra for using salt and charcoal for pipe earth electrode as required</t>
  </si>
  <si>
    <t>R:01:68</t>
  </si>
  <si>
    <t>Providing and laying of G.I tape 32mmx6mm thick from earth electrode directly in groundas required</t>
  </si>
  <si>
    <t>Q:01:43</t>
  </si>
  <si>
    <t>Supplying &amp; Laying of 25mmx5mm G.I Strip in 40mm dia' G.I pipe from earth electrodeetc. as required. (25mmx5mm G.I tape ( 1.0 Kg/M ) )</t>
  </si>
  <si>
    <t>Q:01:05</t>
  </si>
  <si>
    <t>Earthing with G.I Earth plate 600mmx600mmx6mm thick including accessories andproviding masonery enclosure with cover plate having locking arrangment and water pipe,etc. (but without charcoal or coke and salt ) complete as required</t>
  </si>
  <si>
    <t>Each Set</t>
  </si>
  <si>
    <t>Q:01:09</t>
  </si>
  <si>
    <t>Extra for using salt and charcoal for G.I or Copper Plate electrode as required</t>
  </si>
  <si>
    <t>Q:01:02</t>
  </si>
  <si>
    <t>Earthing with G.I Earth Pipe 3.5 Mtr long and 25mm dia' for copper wiring includingaccessories and providing masonery enclosure with cover plate having lockingarrangment requiredand water pipe, etc. ( but without charcoal or coke and salt ) complete as</t>
  </si>
  <si>
    <t>Q:01:50</t>
  </si>
  <si>
    <t>Providing and fixing of 6 SWG G.I Wire on surface or in recess for loop earthing alongwiththe existing surface/recess conduit/sub-main wiring/cables etc.as required.</t>
  </si>
  <si>
    <t>Q:01:45</t>
  </si>
  <si>
    <t>Providing &amp; Laying of earth connection from earth electrode with 4.00mm dia' Copper Wirein 15mm dia' G.I pipe from earth electrode as required. (8 SWG Copper Wire ( 4mm dia ))</t>
  </si>
  <si>
    <t>Q:01:51</t>
  </si>
  <si>
    <t>Providing and fixing of 8 SWG Copper Wire on surface or in recess for loop earthing alongwith the existing surface/recess conduit/sub-main wiring/cables etc.as required</t>
  </si>
  <si>
    <t>Q:01:47</t>
  </si>
  <si>
    <t>Providing and fixing of 20mmx3mm copper strip on surface or in recess for connection etc. as required. (20mmx3mm Copper Tape ( 1.0 Kg/M</t>
  </si>
  <si>
    <t>Q:01:48</t>
  </si>
  <si>
    <t xml:space="preserve"> Providing and fixing of 6 SWG G.I Wire on surface or in recess for loop earthing etc. asrequired</t>
  </si>
  <si>
    <t>N:06:00</t>
  </si>
  <si>
    <t>Supplying and fixing of different ratings three/four poles Automatic Transfer Switch (ATS)(conforms to IEC:60947-1 three/ four pole AC-31A 50Hz, 415V Automatic/Manual with inbuilttime delay with enclosure for Change over Switch in the Existing Panel Board/ Distribution Boardsto be incorporated with required AC Voltages including Testing,calibrating,&amp; commissioning etc, as required;-</t>
  </si>
  <si>
    <t>N:06:01</t>
  </si>
  <si>
    <t>100 Amps Four Poles ATS</t>
  </si>
  <si>
    <t>M:01:02</t>
  </si>
  <si>
    <t>Supplying, and fixing on the wall/floor mounted metal board of welded construction, fabricated withminimum sizes of 35mmX35mmX6mm angle iron frame work, with 25mm X 6mm flat Iron as horizontaland vertical intermediate members of suitable angle/flat Iron for mounting of switch gears includingpainting etc , as required</t>
  </si>
  <si>
    <t>SQM</t>
  </si>
  <si>
    <t>M:02:00:</t>
  </si>
  <si>
    <t>Providing, and fixing of measuring instruments, selector switches, current transformer, Phaseindication light (for RYB) 440/650 Volts, including inter-connection of incoming SFU/ACB of thefollowing rating in standard copper cable/ alluminium/copper strips for the following rating of Bus bar,drilling holes on the board, earthing the body etc as required</t>
  </si>
  <si>
    <t>M:02:06</t>
  </si>
  <si>
    <t>200 A B/B (125/100A I/C M/S)</t>
  </si>
  <si>
    <t>M:02:07</t>
  </si>
  <si>
    <t>100 A B/B (63A I/C M/S)</t>
  </si>
  <si>
    <t>MPWD</t>
  </si>
  <si>
    <t>Supply of Electric Storage Water Heater/Geyser 16 litres 2 KW (Havells Monza/AO Smith/Racold/Bajaj/Gromton)</t>
  </si>
  <si>
    <t>Supply of Ceiling fan 5 star rated Fusion 5* (Metallic beige-brown/pearl ivory-Gold) 1200mm sweeps (Havells/Usha/Polar/Gromton/Bajaj)</t>
  </si>
  <si>
    <t>Supply of Exhaust fan 300mm sweeps ISI marked (Usha/Havells/Polar/Gromton/Bajaj)</t>
  </si>
  <si>
    <t>4KVA Automatic Stabilizer with built-in high cut, Buzzer &amp; Timer :Input:50VA-280V &amp; Output:210V-240V (Venus/Indo/V-Guard/CARE)</t>
  </si>
  <si>
    <t>5/6 A switch</t>
  </si>
  <si>
    <t xml:space="preserve">Modular Switch 16Amps On-Off  </t>
  </si>
  <si>
    <t>3 pin 5/6 A socket outlet</t>
  </si>
  <si>
    <t xml:space="preserve">Modular Socket 16/6Amp 3+3  </t>
  </si>
  <si>
    <t xml:space="preserve"> two module stepped type electronic fan regulator on the existing modular plate switch box including connections but excluding modular plate etc. as required.</t>
  </si>
  <si>
    <t xml:space="preserve"> modular blanking plate on the existing modular plate &amp; switch box excluding modular plate as required.</t>
  </si>
  <si>
    <t xml:space="preserve">Modular Plate for 2-Modules   </t>
  </si>
  <si>
    <t xml:space="preserve">Modular Plate for 3-Modules  </t>
  </si>
  <si>
    <t xml:space="preserve">Modular Plate for 4-Modules   </t>
  </si>
  <si>
    <t xml:space="preserve">Modular Plate for 6-Modules   </t>
  </si>
  <si>
    <t xml:space="preserve">Modular Plate for 8-Modules  </t>
  </si>
  <si>
    <t xml:space="preserve">PVC Box for 3 Modules (surface type) </t>
  </si>
  <si>
    <t xml:space="preserve">PVC Box for 4 Modules (surface type) </t>
  </si>
  <si>
    <t xml:space="preserve">PVC Box for 5 Modules (surface type) </t>
  </si>
  <si>
    <t xml:space="preserve">PVC Box for 6 Modules (surface type) </t>
  </si>
  <si>
    <t>NSR1</t>
  </si>
  <si>
    <t>Supply of 23W LED Lamp, Surface Mount. (Cat. No. LHLDDBA212R023 Base Cap - B22 Havells &amp; equivalent )</t>
  </si>
  <si>
    <t>NSR2</t>
  </si>
  <si>
    <t>Supply of 10 W LED Lamp, Surface Mount. (Cat. No. LHLDDBA212R023 Base Cap - B22 Havells &amp; equivalent )</t>
  </si>
  <si>
    <t>NSR3</t>
  </si>
  <si>
    <t>Supplying of 1.5 Ton split Airconditioners(Excluding 4 KVA stabilizer) suitable or operation on AC supply single phase 50 Hz 230V with heremetically sealed conformer with air cooled condenser motor capacitor start run capacitors relay and over load protector internal unit with one indoor and one outdoor unit the condenser unit will be placed outside the room on the terrace to avoid  noise (Make :- Carrier/ Volta/LG/Samsung/Hitachi &amp; equivalent )</t>
  </si>
  <si>
    <t>Reference</t>
  </si>
  <si>
    <t>DESCRIPTION OF ITEM</t>
  </si>
  <si>
    <t>UNIT</t>
  </si>
  <si>
    <t>QTY</t>
  </si>
  <si>
    <t>RATE</t>
  </si>
  <si>
    <t>AMOUNT</t>
  </si>
  <si>
    <t>A.</t>
  </si>
  <si>
    <t>CCTV (ANALOG VIDEO SURVEILLANCE) SYSTEM</t>
  </si>
  <si>
    <t>NS</t>
  </si>
  <si>
    <t>Supply, installation, testing and commissioning two video outputs &amp; 32" totally flat colour LCD monitor
Panasonic/LG/Samsung</t>
  </si>
  <si>
    <t>Supply installation testing and commissioning of Cat 3+1 CCTV Copper Cable
Polycab/D-Link/Kalinga/Havells/Legrand</t>
  </si>
  <si>
    <t>Supply installation commisioning and testing of 1 TB  Hard Disck, for 30 days recording</t>
  </si>
  <si>
    <t>Supply installation testing and commissioning of 10 Channel power supply 
Reputed Make</t>
  </si>
  <si>
    <t>Supply installation testing and commissioning of BNC Connectors/Power Connectors etc. Consumable itesms
Reputed Make</t>
  </si>
  <si>
    <t>Lot</t>
  </si>
  <si>
    <t>H:02:00</t>
  </si>
  <si>
    <t>Supplying and fixing of the following size of FRLS PVC conduit along with the accessories in surface/ recess including painting in case of surface conduit, or cutting the wall and making good the same in case of recess, conduit as required</t>
  </si>
  <si>
    <t>H:02:02</t>
  </si>
  <si>
    <t>25mm dia FRLS PVC conduit pipe</t>
  </si>
  <si>
    <t>DESCRIPTION</t>
  </si>
  <si>
    <t>Items</t>
  </si>
  <si>
    <t>Estimated Amount</t>
  </si>
  <si>
    <t>Civil Works</t>
  </si>
  <si>
    <t>Plumbing And Sanitary</t>
  </si>
  <si>
    <t>Electrical</t>
  </si>
  <si>
    <t>CCTV</t>
  </si>
  <si>
    <t>Say</t>
  </si>
  <si>
    <t>Demolishing R.C.C. work manually/ by mechanical means including stacking of steel bars and disposal of unserviceable material within 50 metres lead as per direction of Engineer - in- charge.</t>
  </si>
  <si>
    <t>Dismantling W.C. Pan of all sizes including disposal of dismantled materials all complete as per directions of Engineer-in-Charge.</t>
  </si>
  <si>
    <t xml:space="preserve">Providing and  Fixing ceramic glazed  floor tiles of size 300x300mm or more (thickness to be specified by the manufacturer) of 1st quality conforming to IS: 15622 of approved make in all colours,shades, except white,ivory,grey,fume red brown, laid on 20mm thick  cement mortar 1 : 4 (1cement : 4 course sand )  including pointing the joints with white cement and matching pigments etc. complete. as per designed colour. </t>
  </si>
  <si>
    <t>Note :- Transport charges (carriage) for dumping the building waste at near by dumping yard/zone. Disposal of approx 8000 cft (building waste generated ) around 5 Km from DH Siaha in 30 trip i.e. 200 cft /Trip</t>
  </si>
  <si>
    <t>Half brick masonry with first class brick  in superstructure above plinth level upto floor V level.</t>
  </si>
  <si>
    <t>b)</t>
  </si>
  <si>
    <t>in cement mortar 1 : 4 ( 1 cement : 4coarse sand )</t>
  </si>
  <si>
    <t>GENERAL ABSTRACT</t>
  </si>
  <si>
    <t>NAME OF THE PROJECT : REPAIR AND RENOVATION OF DISTRICT HOSPITAL, CHAMPHAI.</t>
  </si>
  <si>
    <t>ESTIMATED RO QUANTITIES : DISTRICT HOSPITAL, CHAMPHAI, MIZORAM</t>
  </si>
  <si>
    <t>NAME OF THE WORK: REPAIR AND RENOVATION OF DISTRICT HOSPITAL, CHAMPHAI, MIZORAM.</t>
  </si>
  <si>
    <r>
      <t xml:space="preserve">Supply of Ceiling Rose jumbo 3 Plate </t>
    </r>
    <r>
      <rPr>
        <i/>
        <sz val="10"/>
        <rFont val="Arial"/>
        <family val="2"/>
      </rPr>
      <t>(Anchor/Pressfit/Cona/Leader)</t>
    </r>
  </si>
  <si>
    <t xml:space="preserve">ELECTRICAL </t>
  </si>
  <si>
    <t>MPWD 2016</t>
  </si>
  <si>
    <t xml:space="preserve">Add GST @ 6% </t>
  </si>
  <si>
    <t>Subtotal</t>
  </si>
  <si>
    <t xml:space="preserve">Add 5.49% Cost Index for Champhai division MPWD </t>
  </si>
  <si>
    <t>Add 5% Contingency</t>
  </si>
  <si>
    <t>RATE (Rs.)</t>
  </si>
  <si>
    <t>AMOUNT (Rs.)</t>
  </si>
  <si>
    <t>(AS PER MPWD 2016)</t>
  </si>
  <si>
    <t>S.NO</t>
  </si>
  <si>
    <t>30 mm thick shutter</t>
  </si>
  <si>
    <t>Providing and fixing Aluminium Tower Bolts (Socket Bolts) anodised transparent or dyed to required colour or shade with necessary screws etc. complete.</t>
  </si>
  <si>
    <t>Matt Finish</t>
  </si>
  <si>
    <t>750x20mm size.</t>
  </si>
  <si>
    <t>Providing and fixing soap dish fixed with C.P. brass screws.</t>
  </si>
  <si>
    <t>in cement moratar 1:6 ( 1 cement : 6 coarse sand )</t>
  </si>
  <si>
    <t>110x110x110mm.</t>
  </si>
  <si>
    <t>Extra for providing and mixing water proofing chemical (latex or equivalent chemical) @ 2kg per bag of cement in -</t>
  </si>
  <si>
    <t>Renewing glass panes and refixing existing wooden fillets:</t>
  </si>
  <si>
    <t>Finishing walls with regular exterior emulsion of required shade on old work (three or more coats) to give an even shade.</t>
  </si>
  <si>
    <t>Painting with synthetic enamel paint of approved brand and manufacture of required colour to give an even shade : 
One or more coats on old work.</t>
  </si>
  <si>
    <t>N.S.R</t>
  </si>
  <si>
    <t>(AS PER MPWD 2019)</t>
  </si>
  <si>
    <t>MPWD 2019</t>
  </si>
  <si>
    <t>Supply, installation, testing and commissioning of 2.4 Mega Pixel (HD Quality), Bullet Camera, IR Impulse/Hikvision/Tyco/Pelco/Honeywell/ CP Plus</t>
  </si>
  <si>
    <t>Supply, installation, testing and commissioning of 2.4 Mega Pixel (HD Quality), Dome Camera, IR Impulse/Hikvision/Tyco/Pelco/Honeywell/CP Plus</t>
  </si>
  <si>
    <t>Supply, installation, testing and commissioning of 32 channel DVR. with Hard Disck, for 30 days recording 
Impulse/Hikvision/Tyco/Pelco/Honeywell/CP Plus</t>
  </si>
  <si>
    <t>A</t>
  </si>
  <si>
    <t>B</t>
  </si>
  <si>
    <t>NAME OF THE WORK: REPAIR AND RENOVATION OF DISTRICT HOSPITAL,
 CHAMPHAI, MIZORAM.</t>
  </si>
  <si>
    <r>
      <rPr>
        <b/>
        <sz val="11"/>
        <rFont val="Arial"/>
        <family val="2"/>
      </rPr>
      <t>Filling available excavated earth</t>
    </r>
    <r>
      <rPr>
        <sz val="11"/>
        <rFont val="Arial"/>
        <family val="2"/>
      </rPr>
      <t xml:space="preserve"> (excluding rock) in trenches, plinth, sides of foundations etc. in layers not exceeding 20cm in depth, consolidating each deposited layer by ramming and watering, lead up to 50 m and lift upto 1.5 m.</t>
    </r>
  </si>
  <si>
    <r>
      <rPr>
        <b/>
        <sz val="11"/>
        <rFont val="Arial"/>
        <family val="2"/>
      </rPr>
      <t>Providing and laying in position reinforced cement concrete</t>
    </r>
    <r>
      <rPr>
        <sz val="11"/>
        <rFont val="Arial"/>
        <family val="2"/>
      </rPr>
      <t xml:space="preserve">  excluding cost of centering and shuttering , finishing and reinforcement in - </t>
    </r>
  </si>
  <si>
    <t>Providing and fixing alluminium sliding door bolts (aldrops) anodised transparent or dyed to required colour or shade with nuts and screws etc. complete.</t>
  </si>
  <si>
    <t xml:space="preserve">250 x 16 mm </t>
  </si>
  <si>
    <t>Grouting the jounts of flooring tiles having joints of 3 mm width using epoxy grout mix of 0.70 kg of organic coated filler of desired shade(0.10kg of hardener and 0.20 kg of resin per kg) grouting and finishing complete as per direction of Engineer-in-charge.</t>
  </si>
  <si>
    <t>28/16.01</t>
  </si>
  <si>
    <r>
      <t xml:space="preserve">Providing and fixing </t>
    </r>
    <r>
      <rPr>
        <b/>
        <sz val="11"/>
        <rFont val="Arial"/>
        <family val="2"/>
      </rPr>
      <t>ball valve (brass) of a</t>
    </r>
    <r>
      <rPr>
        <sz val="11"/>
        <rFont val="Arial"/>
        <family val="2"/>
      </rPr>
      <t>pproved quality, High or low pressure, with plastic floats complete :</t>
    </r>
  </si>
  <si>
    <t>15 mm nominal bore</t>
  </si>
  <si>
    <t>20mm nominal bore</t>
  </si>
  <si>
    <r>
      <t>Making connection of Astral CPVC pipes distribution branch by providing and fixing</t>
    </r>
    <r>
      <rPr>
        <b/>
        <sz val="11"/>
        <rFont val="Arial"/>
        <family val="2"/>
      </rPr>
      <t xml:space="preserve"> Elbow 90o </t>
    </r>
    <r>
      <rPr>
        <sz val="11"/>
        <rFont val="Arial"/>
        <family val="2"/>
      </rPr>
      <t>with jointing, testing complete including cutting and making good etc.</t>
    </r>
  </si>
  <si>
    <r>
      <t xml:space="preserve">Making connection of Astral CPVC pipes distribution branch by providing and fixing </t>
    </r>
    <r>
      <rPr>
        <b/>
        <sz val="11"/>
        <rFont val="Arial"/>
        <family val="2"/>
      </rPr>
      <t>Elbow 45o</t>
    </r>
    <r>
      <rPr>
        <sz val="11"/>
        <rFont val="Arial"/>
        <family val="2"/>
      </rPr>
      <t xml:space="preserve"> with jointing, testing complete including cutting and making good etc.</t>
    </r>
  </si>
  <si>
    <r>
      <t xml:space="preserve">Making connection of Astral CPVC pipes distribution branch by providing and fixing </t>
    </r>
    <r>
      <rPr>
        <b/>
        <sz val="11"/>
        <rFont val="Arial"/>
        <family val="2"/>
      </rPr>
      <t>Female Adaptor (Brass)</t>
    </r>
    <r>
      <rPr>
        <sz val="11"/>
        <rFont val="Arial"/>
        <family val="2"/>
      </rPr>
      <t xml:space="preserve"> with jointing, testing complete including cutting and making good etc.</t>
    </r>
  </si>
  <si>
    <r>
      <t xml:space="preserve">Making connection of Astral CPVC pipes distribution branch by providing and fixing </t>
    </r>
    <r>
      <rPr>
        <b/>
        <sz val="11"/>
        <rFont val="Arial"/>
        <family val="2"/>
      </rPr>
      <t>Socket/Coupling</t>
    </r>
    <r>
      <rPr>
        <sz val="11"/>
        <rFont val="Arial"/>
        <family val="2"/>
      </rPr>
      <t xml:space="preserve"> with jointing, testing complete including cutting and making good etc.</t>
    </r>
  </si>
  <si>
    <r>
      <t xml:space="preserve">Making connection of Astral CPVC pipes distribution branch by providing and fixing </t>
    </r>
    <r>
      <rPr>
        <b/>
        <sz val="11"/>
        <rFont val="Arial"/>
        <family val="2"/>
      </rPr>
      <t>Reducer Coupling</t>
    </r>
    <r>
      <rPr>
        <sz val="11"/>
        <rFont val="Arial"/>
        <family val="2"/>
      </rPr>
      <t xml:space="preserve"> with jointing, testing complete including cutting and making good etc.</t>
    </r>
  </si>
  <si>
    <r>
      <t xml:space="preserve">15mm cement plaster 1 : 4 </t>
    </r>
    <r>
      <rPr>
        <i/>
        <sz val="11"/>
        <rFont val="Arial"/>
        <family val="2"/>
      </rPr>
      <t>(1 cement : 4 sand).</t>
    </r>
  </si>
  <si>
    <t>NOTE: This quantity may vary and depend upon the site concrete quality and seepages/cracks found during the execution</t>
  </si>
  <si>
    <t>Providing and fixing factory made solid Wood Polymer Composite (WPC) single extruded Door Frame section of size with encapsulation of 8MM rigid layer on all the six surfaces. The door frame will have a rebat of 32MM. Door Frame section of 63.5x100 MM .The two Vertical members are to be joined together with the horizontal member using 8x75 MM long MS Star full thread screws to be used with reverse forward speed control hand drilling machine. The ready/assembled door frame is fixed to the wall using hold fast or bolt fasteners. A minimum of 4 No.s of screws to be provided for each vertical member &amp; minimum 2no.s for horizontal member</t>
  </si>
  <si>
    <t>Providing and fixing 28 -30 MM thick solid Wood Polymer Composite(WPC) single extruded door shutter with 3MM top and bottom rigid layer with an overall density of 750kg/Cum. It will be fixed to the frame using 3 inch /4 inch hinges. A minimum of 4 hinges will be required for fixing the door with the frame</t>
  </si>
  <si>
    <t>NO</t>
  </si>
  <si>
    <t>Diluting and injecting chemical emulsion for Pre-construction Anti-Termite Treatment with Chlorpyriphos/Lindane emulsifiable
chemical 20% with 1% concentration.</t>
  </si>
  <si>
    <t>Centering and shuttering including strutting, propping etc. and removal of form for all heights :</t>
  </si>
  <si>
    <t>Providing anf fixing anodised alluminium towel rail with two anodised alluminium brackets to wooden cleats with C.P brass screws.</t>
  </si>
  <si>
    <t>Providing and fixing single equal SWRPVC plain junction of required degree ( T-junction ) .</t>
  </si>
  <si>
    <t>14.50</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</si>
  <si>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t>
  </si>
  <si>
    <t>M</t>
  </si>
  <si>
    <t>METRE</t>
  </si>
  <si>
    <t>F:23:05</t>
  </si>
  <si>
    <t>5X 6 sqmm</t>
  </si>
  <si>
    <t>F:25:05</t>
  </si>
  <si>
    <t>5X 10sqmm</t>
  </si>
  <si>
    <t>F:26:05</t>
  </si>
  <si>
    <t>5X 16 sqmm</t>
  </si>
  <si>
    <t>ii</t>
  </si>
  <si>
    <t>iv</t>
  </si>
  <si>
    <t>v</t>
  </si>
  <si>
    <t>T:04:12</t>
  </si>
  <si>
    <t>Laying of one number PVC insulated and PVC sheathed/XLPE Power cables of 1.1KV grade of size exceeding 25 Sqmm but not exceeding 120 Sqmm on surface</t>
  </si>
  <si>
    <t>NSR ITEM (B)</t>
  </si>
  <si>
    <t>S.
NO</t>
  </si>
  <si>
    <t>SSR NO</t>
  </si>
  <si>
    <t>NSR</t>
  </si>
  <si>
    <t>PA SYSTEM</t>
  </si>
  <si>
    <t xml:space="preserve">Supply  of  250 watt ,AC 220-240 V, amplifier  with all  necessary cable  as required (Ahuja SSA-160 or equivalent )  </t>
  </si>
  <si>
    <t>Supply of Paging Microphone (Corded)</t>
  </si>
  <si>
    <t>Supply of Microphone (Corded Mic) (Ahuja/Sony/or Equivalent)</t>
  </si>
  <si>
    <t>Supply of Microphone (Cordless Mic) (Ahuja/Sony/or Equivalent)</t>
  </si>
  <si>
    <t>Supply of Speaker (Box )32 watt (Ahuja/Sony/or Equivalent)</t>
  </si>
  <si>
    <t>Horn speaker 40 watt (Ahuja/Sony/or Equivalent)</t>
  </si>
  <si>
    <t>2.5 sq. mm connecting wire (double core copper conductor)</t>
  </si>
  <si>
    <t>EPBAX SYSTEM</t>
  </si>
  <si>
    <t xml:space="preserve">Supply installation testing and commissioning of  Star model, 50 lines,   EPABX Compact  832 Technology Microcontroller based stored programme control techniques CMOS cross point switching
Longitudinal balance 60db
Extn. Loop resistance 600 ohms
Insertion Loss  
a) Extn. to Extn. Less than 2 db at 1 Khz
b) Extn. to P&amp;T line Less than 1 db at 1 Khz
Dial Speed 10 +- 0.5 PPS
Cross talk attenuation Not less than -70 db
Break ratio 33:66
Input Power 230 VC +- 10% 50 Hz
Cabling Single pair
Ambient conditions 0 to 45° C, 95% RH (Non condensing)
UPS Inbuilt (without batteries)
</t>
  </si>
  <si>
    <t xml:space="preserve">Operator Console </t>
  </si>
  <si>
    <t>Land line telephone corded complete alll as per BEETAL M59/ or eqivalent  white/black</t>
  </si>
  <si>
    <t>C:04:08</t>
  </si>
  <si>
    <t>Wiring in Parallel system with PVC Insulated Telephone cables for indoor applications confirming to TEC specification G/WIR06/02 running inside PVC Casing &amp; Capping pipe Grade-II 20mm dia' fixed, surface in the wall/ceiling/floor as per convenience including junction box having required numbers of ways Main to Sub-Main/DB, Sub-main/DB to SDB/Switch boards/SDB to switch boards as required:-</t>
  </si>
  <si>
    <t>C:04:08(D)</t>
  </si>
  <si>
    <t>0.5mm Four pairs un armoured Telephone cable Indoor type</t>
  </si>
  <si>
    <t>C:04:08(E)</t>
  </si>
  <si>
    <t>0.5mm Five pairs un armoured Telephone cable Indoor type</t>
  </si>
  <si>
    <t>C:04:08(F)</t>
  </si>
  <si>
    <t>0.5mm ten pairs un armoured Telephone cable Indoor type</t>
  </si>
  <si>
    <t>C:04:08(G)</t>
  </si>
  <si>
    <t>0.5mm Twenty pairs un armoured Telephone cable Indoor type</t>
  </si>
  <si>
    <t>O:08:04</t>
  </si>
  <si>
    <t>Telephone &amp; EPABX Junction Boxes 20 Pairs with Krone connector</t>
  </si>
  <si>
    <t>O:08:03</t>
  </si>
  <si>
    <t>Telephone &amp; EPABX Junction Boxes 20 Pairs with connector</t>
  </si>
  <si>
    <t>O:08:07</t>
  </si>
  <si>
    <t>Telephone &amp; EPABX Junction Boxes 50 Pair with connector</t>
  </si>
  <si>
    <t>O:08:08</t>
  </si>
  <si>
    <t>Telephone &amp; EPABX Junction Boxes 50 Pairs with Krone connector</t>
  </si>
  <si>
    <t>O:08:10</t>
  </si>
  <si>
    <t>Telephone &amp; EPABX Junction Boxes 100 Pairs with Krone connector</t>
  </si>
  <si>
    <t>PA and EPABX (MPWD 2016)</t>
  </si>
  <si>
    <t xml:space="preserve">FIRE FIGHTING </t>
  </si>
  <si>
    <t>A. SITC OF ADDRESSABLE FIRE ALARM SYSTEM</t>
  </si>
  <si>
    <t>Supply &amp; Installation /testing / commisioning Analogue Addressable Intelligent  Fire alarm control panel, 4  Loop, provision to make with a minimum capacity of  250Nos per loop, with battery back up for 6 Hrs during normal operation and 15 minutes alarm operation, with minimum 160 Character LCD display, necessary interface card to connect a repeater panel and all hardware &amp; software as per specification.</t>
  </si>
  <si>
    <t>Supply &amp; Installation /testing / commisioning Analog Addressable Smoke Detector( below) with programmable for timed automatic sensitivity selection with Standard base and other accessories as required.</t>
  </si>
  <si>
    <t>Supply &amp; Installation /testing / commisioning Analog Addressable Mutli Sensor Detector ( Above) with programmable for timed automatic sensitivity selection with Standard base and other accessories as required.</t>
  </si>
  <si>
    <t>Supply Installation of heat detector with base, Junction box and other accessories
as required,</t>
  </si>
  <si>
    <t>SITC of Response indicator</t>
  </si>
  <si>
    <t>Supply &amp; Installation /testing / commisioning Analogue Addressable Fault isolator module capable of monitoring shorted loop circuit and automatically restore communications when shorted conditions are
corrected. (FIM's are used for every 20 detectors/devices)</t>
  </si>
  <si>
    <t>Supply &amp; Installation /testing / commisioning Analogue Addressable Monitor module operating at 24V DC, 2A, rated at 230V,
provided with DPDT contact.</t>
  </si>
  <si>
    <t>Supply &amp; Installation /testing / commisioning Addressable Electronic Hooter cum Strobe ceiling mounted. The hooters shall be made of ABS plastic, and have a DB level of 65dbA and a multi tone facility.
Addressable Control Module shall be fitted in a junction box.</t>
  </si>
  <si>
    <t>Supply &amp; Installation /testing / commisioning Addressable Manual call point having an integrally mounted addressable module
that monitors and reports contact status. (PULL TYPE)</t>
  </si>
  <si>
    <t>Supply &amp; Installation /testing / commisioning of 2C X 1.5Sq.mm FRLS CU. Ar Cable</t>
  </si>
  <si>
    <t>B.FIRE EXTINGUISHER</t>
  </si>
  <si>
    <t>Supply &amp; Fixing of 4.5Kg,  CO2 Type Fire Extinguisher, Trolley Mounted, Easy Weight Management, Used Unused Mechanism, Squeeze Grip, Gross Weight 19.1 Kg, Empty Weight 14.6 Kg, Can Height 860MM, Diameter 140MM, Discharge time minimum 13 Secs, Controllable discharge mechanism, Range minimum 2 Meters, Applicable on Class B,C &amp; electrically started Fire, B Rating 13B, Can construction : Hot Spinning / Forging, Valve Construction : Forging &amp; Machining, Internal Coating of Can : Not Applicable, External Coating of Can : Spray Painting, Sheet metal thickness : 4.5MM, ISI &amp; CE Approved, 2 Year Warranty Including transportation, all taxes and all labour charges etc complete.
Makes : Safex / Kenex / Bharat / Reliance</t>
  </si>
  <si>
    <t>Nos</t>
  </si>
  <si>
    <t>Supply and fixing of ABC Powder MAP 4 Kg Fire extinguisher Mono ammonium phosphate power 90, stored pressure type, IS 15683 : 2006, pressure gauge gross wt.
6.9 kg, empty wt.2.9 kg, can Ht.440mm, Diameter 140mm, Discharge time less than 13 sec, controllable discharge mechanism, range min. 4 mts applicable on classes A,B, C &amp; electrically started fires, A- rating 3A, B-rating 34B,  can construction: Deep drawn Co2 mig welding, wall construction: Forging &amp; Machining, internal coating of can: Epoxy  power coating, External coating of Can:Epoxy polyster powder coating, sheet metal thickness:1.60mm, Helium leakage detection tested,  ISI &amp; CE approved with 5 years warranty (Cease Fire / Minimax make) Including transportation,all taxes and all labour charges etc complete.
Makes : Safex / Kenex / Bharat / Reliance</t>
  </si>
  <si>
    <t>Supply and fixing of 4Nos of 9 Ltrs capacity round bottom bucket with sand, duly painted with enamel white inside &amp; red ouside and letter FIRE with black colour.</t>
  </si>
  <si>
    <t>Supply anmd fixing of Fire bucket stand fabricated by M.S. angles to install for two numbers of buckets as per local fire officers standards.</t>
  </si>
  <si>
    <t xml:space="preserve">Doors / Windows </t>
  </si>
  <si>
    <t>Providing and supply Service cost for Diluting and injecting chemical emulsion for  Effected Floor areas</t>
  </si>
  <si>
    <t>Providing Diluting and injecting chemical emulsion for existing windows and doors post construction Anti-Termite Treatment Chlorpyriphos 20% EC.       (Note:  Spray Treatment: Spray will be applied on all windows and doors. Chemical will be injected inside the cracks of windows and doors at the wall junction.)</t>
  </si>
  <si>
    <t>Sub total</t>
  </si>
  <si>
    <t xml:space="preserve">Sub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</si>
</sst>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quot;₹&quot;\ * #,##0.00_ ;_ &quot;₹&quot;\ * \-#,##0.00_ ;_ &quot;₹&quot;\ * &quot;-&quot;??_ ;_ @_ "/>
    <numFmt numFmtId="165" formatCode="_ * #,##0.00_ ;_ * \-#,##0.00_ ;_ * &quot;-&quot;??_ ;_ @_ "/>
    <numFmt numFmtId="166" formatCode="_(&quot;Rs.&quot;* #,##0.00_);_(&quot;Rs.&quot;* \(#,##0.00\);_(&quot;Rs.&quot;* &quot;-&quot;??_);_(@_)"/>
    <numFmt numFmtId="167" formatCode="0.0"/>
  </numFmts>
  <fonts count="28">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1"/>
      <color theme="1"/>
      <name val="Arial"/>
      <family val="2"/>
    </font>
    <font>
      <b/>
      <sz val="10"/>
      <name val="Arial"/>
      <family val="2"/>
    </font>
    <font>
      <sz val="10"/>
      <name val="Arial"/>
      <family val="2"/>
    </font>
    <font>
      <i/>
      <sz val="10"/>
      <name val="Arial"/>
      <family val="2"/>
    </font>
    <font>
      <b/>
      <sz val="11"/>
      <name val="Arial"/>
      <family val="2"/>
    </font>
    <font>
      <b/>
      <sz val="10"/>
      <color theme="1"/>
      <name val="Arial"/>
      <family val="2"/>
    </font>
    <font>
      <sz val="10"/>
      <color theme="1"/>
      <name val="Arial"/>
      <family val="2"/>
    </font>
    <font>
      <b/>
      <sz val="12"/>
      <color theme="1"/>
      <name val="Arial"/>
      <family val="2"/>
    </font>
    <font>
      <sz val="10"/>
      <color rgb="FF000000"/>
      <name val="Arial"/>
      <family val="2"/>
    </font>
    <font>
      <u/>
      <sz val="10"/>
      <name val="Arial"/>
      <family val="2"/>
    </font>
    <font>
      <b/>
      <u/>
      <sz val="10"/>
      <name val="Arial"/>
      <family val="2"/>
    </font>
    <font>
      <sz val="10"/>
      <name val="Helv"/>
      <charset val="204"/>
    </font>
    <font>
      <b/>
      <sz val="16"/>
      <name val="Arial"/>
      <family val="2"/>
    </font>
    <font>
      <b/>
      <u/>
      <sz val="14"/>
      <name val="Arial"/>
      <family val="2"/>
    </font>
    <font>
      <b/>
      <sz val="12"/>
      <name val="Arial"/>
      <family val="2"/>
    </font>
    <font>
      <sz val="12"/>
      <name val="Arial"/>
      <family val="2"/>
    </font>
    <font>
      <b/>
      <sz val="14"/>
      <name val="Arial"/>
      <family val="2"/>
    </font>
    <font>
      <b/>
      <sz val="14"/>
      <color theme="1"/>
      <name val="Arial"/>
      <family val="2"/>
    </font>
    <font>
      <b/>
      <u/>
      <sz val="12"/>
      <color theme="1"/>
      <name val="Arial"/>
      <family val="2"/>
    </font>
    <font>
      <i/>
      <u/>
      <sz val="12"/>
      <color theme="1"/>
      <name val="Arial"/>
      <family val="2"/>
    </font>
    <font>
      <sz val="11"/>
      <name val="Arial"/>
      <family val="2"/>
    </font>
    <font>
      <i/>
      <sz val="11"/>
      <name val="Arial"/>
      <family val="2"/>
    </font>
    <font>
      <sz val="10"/>
      <color rgb="FF000000"/>
      <name val="Times New Roman"/>
      <family val="1"/>
    </font>
    <font>
      <b/>
      <sz val="10"/>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theme="4" tint="0.79998168889431442"/>
        <bgColor rgb="FF000000"/>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9">
    <xf numFmtId="0" fontId="0" fillId="0" borderId="0"/>
    <xf numFmtId="165" fontId="1"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15" fillId="0" borderId="0"/>
    <xf numFmtId="0" fontId="6" fillId="0" borderId="0"/>
    <xf numFmtId="0" fontId="26" fillId="0" borderId="0"/>
  </cellStyleXfs>
  <cellXfs count="219">
    <xf numFmtId="0" fontId="0" fillId="0" borderId="0" xfId="0"/>
    <xf numFmtId="0" fontId="2" fillId="0" borderId="0" xfId="0" applyFont="1"/>
    <xf numFmtId="0" fontId="6" fillId="0" borderId="0" xfId="0" applyFont="1"/>
    <xf numFmtId="0" fontId="5" fillId="0" borderId="1" xfId="0" applyFont="1" applyBorder="1" applyAlignment="1">
      <alignment horizontal="center" vertical="center"/>
    </xf>
    <xf numFmtId="0" fontId="6" fillId="0" borderId="1" xfId="0" applyFont="1" applyBorder="1" applyAlignment="1">
      <alignment wrapText="1"/>
    </xf>
    <xf numFmtId="0" fontId="5" fillId="0" borderId="1" xfId="0" applyFont="1" applyBorder="1" applyAlignment="1">
      <alignment horizontal="left" wrapText="1"/>
    </xf>
    <xf numFmtId="0" fontId="9" fillId="0" borderId="1" xfId="0" applyFont="1" applyBorder="1" applyAlignment="1">
      <alignment horizontal="center" vertical="center"/>
    </xf>
    <xf numFmtId="0" fontId="5" fillId="0" borderId="1" xfId="0" applyFont="1" applyBorder="1" applyAlignment="1">
      <alignment horizontal="center" vertical="center" wrapText="1"/>
    </xf>
    <xf numFmtId="0" fontId="10" fillId="0" borderId="0" xfId="0" applyFont="1"/>
    <xf numFmtId="0" fontId="12"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13" fillId="0" borderId="1" xfId="0" applyFont="1" applyBorder="1" applyAlignment="1">
      <alignment vertical="top"/>
    </xf>
    <xf numFmtId="0" fontId="14" fillId="0" borderId="1" xfId="0" applyFont="1" applyBorder="1" applyAlignment="1">
      <alignment vertical="top"/>
    </xf>
    <xf numFmtId="2" fontId="5" fillId="0" borderId="1" xfId="0" applyNumberFormat="1"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xf>
    <xf numFmtId="0" fontId="6" fillId="0" borderId="1" xfId="0" applyFont="1" applyBorder="1" applyAlignment="1">
      <alignment horizontal="left"/>
    </xf>
    <xf numFmtId="0" fontId="9" fillId="0" borderId="0" xfId="0" applyFont="1" applyAlignment="1">
      <alignment horizontal="center" vertical="center"/>
    </xf>
    <xf numFmtId="165" fontId="6" fillId="0" borderId="0" xfId="0" applyNumberFormat="1" applyFont="1"/>
    <xf numFmtId="0" fontId="4" fillId="0" borderId="0" xfId="0" applyFont="1"/>
    <xf numFmtId="0" fontId="19" fillId="0" borderId="1" xfId="0" applyFont="1" applyBorder="1" applyAlignment="1">
      <alignment horizontal="center" vertical="center"/>
    </xf>
    <xf numFmtId="0" fontId="18" fillId="0" borderId="1" xfId="0" applyFont="1" applyBorder="1" applyAlignment="1">
      <alignment horizontal="right" vertical="center"/>
    </xf>
    <xf numFmtId="0" fontId="19" fillId="0" borderId="1" xfId="0" applyFont="1" applyBorder="1" applyAlignment="1">
      <alignment horizontal="left" vertical="center"/>
    </xf>
    <xf numFmtId="0" fontId="18" fillId="0" borderId="1" xfId="0" applyFont="1" applyBorder="1" applyAlignment="1">
      <alignment horizontal="center" vertical="center"/>
    </xf>
    <xf numFmtId="164" fontId="3" fillId="2" borderId="1" xfId="0" applyNumberFormat="1" applyFont="1" applyFill="1" applyBorder="1" applyAlignment="1">
      <alignment horizontal="center" vertical="center"/>
    </xf>
    <xf numFmtId="164" fontId="11" fillId="2" borderId="1" xfId="0" applyNumberFormat="1" applyFont="1" applyFill="1" applyBorder="1" applyAlignment="1">
      <alignment horizontal="center" vertical="center"/>
    </xf>
    <xf numFmtId="0" fontId="24" fillId="0" borderId="0" xfId="0" applyFont="1" applyFill="1"/>
    <xf numFmtId="0" fontId="24" fillId="0" borderId="1" xfId="0" applyFont="1" applyFill="1" applyBorder="1" applyAlignment="1">
      <alignment horizontal="center" vertical="center"/>
    </xf>
    <xf numFmtId="0" fontId="24" fillId="0" borderId="0" xfId="0" applyFont="1" applyFill="1" applyAlignment="1">
      <alignment vertical="center"/>
    </xf>
    <xf numFmtId="0" fontId="24" fillId="0" borderId="0" xfId="0" applyFont="1" applyFill="1" applyAlignment="1">
      <alignment horizontal="center" vertical="center"/>
    </xf>
    <xf numFmtId="0" fontId="24" fillId="0" borderId="2" xfId="0" applyFont="1" applyFill="1" applyBorder="1" applyAlignment="1">
      <alignment horizontal="center" vertical="center"/>
    </xf>
    <xf numFmtId="0" fontId="24" fillId="0" borderId="1" xfId="0" applyFont="1" applyFill="1" applyBorder="1" applyAlignment="1">
      <alignment horizontal="center"/>
    </xf>
    <xf numFmtId="2" fontId="24" fillId="0" borderId="0" xfId="0" applyNumberFormat="1" applyFont="1" applyFill="1"/>
    <xf numFmtId="0" fontId="24" fillId="0" borderId="0" xfId="0" applyFont="1" applyFill="1" applyAlignment="1">
      <alignment vertical="top" wrapText="1"/>
    </xf>
    <xf numFmtId="0" fontId="24" fillId="0" borderId="0" xfId="0" applyFont="1" applyFill="1" applyAlignment="1">
      <alignment vertical="top"/>
    </xf>
    <xf numFmtId="0" fontId="24" fillId="0" borderId="0" xfId="0" applyFont="1" applyFill="1" applyAlignment="1">
      <alignment horizontal="center"/>
    </xf>
    <xf numFmtId="165" fontId="24" fillId="0" borderId="0" xfId="0" applyNumberFormat="1" applyFont="1" applyFill="1"/>
    <xf numFmtId="0" fontId="24" fillId="0" borderId="0" xfId="0" applyFont="1" applyFill="1" applyAlignment="1">
      <alignment horizontal="left" vertical="center"/>
    </xf>
    <xf numFmtId="0" fontId="25" fillId="0" borderId="0" xfId="0" applyFont="1" applyFill="1" applyAlignment="1">
      <alignment horizontal="center" vertical="center"/>
    </xf>
    <xf numFmtId="0" fontId="8" fillId="3" borderId="0" xfId="0" applyFont="1" applyFill="1" applyAlignment="1">
      <alignment vertical="center"/>
    </xf>
    <xf numFmtId="0" fontId="8" fillId="3" borderId="0" xfId="0" applyFont="1" applyFill="1" applyAlignment="1">
      <alignment vertical="center" wrapText="1"/>
    </xf>
    <xf numFmtId="0" fontId="18" fillId="3" borderId="0" xfId="0" applyFont="1" applyFill="1" applyAlignment="1">
      <alignment vertical="center"/>
    </xf>
    <xf numFmtId="0" fontId="18"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24" fillId="3" borderId="1" xfId="0" applyFont="1" applyFill="1" applyBorder="1" applyAlignment="1">
      <alignment horizontal="center" vertical="center"/>
    </xf>
    <xf numFmtId="2" fontId="24" fillId="3" borderId="1" xfId="0" applyNumberFormat="1" applyFont="1" applyFill="1" applyBorder="1" applyAlignment="1">
      <alignment horizontal="center" vertical="center" wrapText="1"/>
    </xf>
    <xf numFmtId="0" fontId="24" fillId="3" borderId="1" xfId="0" applyFont="1" applyFill="1" applyBorder="1" applyAlignment="1">
      <alignment horizontal="left" vertical="top" wrapText="1"/>
    </xf>
    <xf numFmtId="0" fontId="25"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166" fontId="8" fillId="3" borderId="1" xfId="0" applyNumberFormat="1" applyFont="1" applyFill="1" applyBorder="1" applyAlignment="1">
      <alignment horizontal="left" vertical="top"/>
    </xf>
    <xf numFmtId="2" fontId="8" fillId="3" borderId="1" xfId="0" applyNumberFormat="1" applyFont="1" applyFill="1" applyBorder="1" applyAlignment="1">
      <alignment horizontal="center" vertical="center"/>
    </xf>
    <xf numFmtId="0" fontId="25" fillId="3" borderId="1" xfId="0" applyFont="1" applyFill="1" applyBorder="1" applyAlignment="1">
      <alignment horizontal="center" vertical="center"/>
    </xf>
    <xf numFmtId="0" fontId="24" fillId="3" borderId="1" xfId="0" applyFont="1" applyFill="1" applyBorder="1" applyAlignment="1">
      <alignment horizontal="left" vertical="top"/>
    </xf>
    <xf numFmtId="2" fontId="24" fillId="3" borderId="1" xfId="0" applyNumberFormat="1" applyFont="1" applyFill="1" applyBorder="1" applyAlignment="1">
      <alignment horizontal="center" vertical="center"/>
    </xf>
    <xf numFmtId="167" fontId="25" fillId="3" borderId="1" xfId="0" applyNumberFormat="1" applyFont="1" applyFill="1" applyBorder="1" applyAlignment="1">
      <alignment horizontal="center" vertical="center"/>
    </xf>
    <xf numFmtId="2" fontId="24" fillId="3" borderId="1" xfId="0" applyNumberFormat="1" applyFont="1" applyFill="1" applyBorder="1" applyAlignment="1">
      <alignment horizontal="left" vertical="top"/>
    </xf>
    <xf numFmtId="166" fontId="24" fillId="3" borderId="1" xfId="0" applyNumberFormat="1" applyFont="1" applyFill="1" applyBorder="1" applyAlignment="1">
      <alignment horizontal="left" vertical="top"/>
    </xf>
    <xf numFmtId="166" fontId="8" fillId="3" borderId="1" xfId="0" applyNumberFormat="1" applyFont="1" applyFill="1" applyBorder="1" applyAlignment="1">
      <alignment horizontal="left" vertical="top" wrapText="1"/>
    </xf>
    <xf numFmtId="2" fontId="8" fillId="3" borderId="1" xfId="0" applyNumberFormat="1" applyFont="1" applyFill="1" applyBorder="1" applyAlignment="1">
      <alignment horizontal="center" vertical="center"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49" fontId="24" fillId="3" borderId="1" xfId="0" applyNumberFormat="1" applyFont="1" applyFill="1" applyBorder="1" applyAlignment="1">
      <alignment horizontal="left" vertical="top" wrapText="1"/>
    </xf>
    <xf numFmtId="0" fontId="8" fillId="3" borderId="1" xfId="0" applyFont="1" applyFill="1" applyBorder="1" applyAlignment="1">
      <alignment horizontal="center" vertical="center"/>
    </xf>
    <xf numFmtId="0" fontId="8" fillId="3" borderId="1" xfId="0" applyFont="1" applyFill="1" applyBorder="1" applyAlignment="1">
      <alignment horizontal="left" vertical="top"/>
    </xf>
    <xf numFmtId="2" fontId="2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xf>
    <xf numFmtId="49" fontId="24" fillId="3" borderId="1" xfId="0" applyNumberFormat="1" applyFont="1" applyFill="1" applyBorder="1" applyAlignment="1">
      <alignment horizontal="center" vertical="center" wrapText="1"/>
    </xf>
    <xf numFmtId="164" fontId="8" fillId="3" borderId="1" xfId="0" applyNumberFormat="1" applyFont="1" applyFill="1" applyBorder="1" applyAlignment="1">
      <alignment horizontal="left" vertical="top"/>
    </xf>
    <xf numFmtId="2" fontId="24" fillId="3" borderId="1" xfId="0" applyNumberFormat="1" applyFont="1" applyFill="1" applyBorder="1" applyAlignment="1">
      <alignment horizontal="left" vertical="top" wrapText="1"/>
    </xf>
    <xf numFmtId="1" fontId="8" fillId="3" borderId="1" xfId="0" applyNumberFormat="1" applyFont="1" applyFill="1" applyBorder="1" applyAlignment="1">
      <alignment horizontal="center" vertical="center"/>
    </xf>
    <xf numFmtId="0" fontId="25" fillId="3" borderId="1" xfId="0" applyFont="1" applyFill="1" applyBorder="1" applyAlignment="1">
      <alignment horizontal="center" wrapText="1"/>
    </xf>
    <xf numFmtId="2" fontId="8" fillId="3" borderId="1" xfId="0" applyNumberFormat="1" applyFont="1" applyFill="1" applyBorder="1" applyAlignment="1">
      <alignment horizontal="center"/>
    </xf>
    <xf numFmtId="0" fontId="25" fillId="3" borderId="0" xfId="0" applyFont="1" applyFill="1" applyAlignment="1">
      <alignment horizontal="center" vertical="center"/>
    </xf>
    <xf numFmtId="0" fontId="24" fillId="3" borderId="0" xfId="0" applyFont="1" applyFill="1" applyAlignment="1">
      <alignment horizontal="center" vertical="center"/>
    </xf>
    <xf numFmtId="1" fontId="24" fillId="3" borderId="1" xfId="0" applyNumberFormat="1" applyFont="1" applyFill="1" applyBorder="1" applyAlignment="1">
      <alignment horizontal="left" vertical="top" wrapText="1"/>
    </xf>
    <xf numFmtId="166" fontId="5" fillId="3" borderId="1" xfId="0" applyNumberFormat="1" applyFont="1" applyFill="1" applyBorder="1" applyAlignment="1">
      <alignment horizontal="left" vertical="top"/>
    </xf>
    <xf numFmtId="0" fontId="7"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6" fillId="3" borderId="1" xfId="0" applyFont="1" applyFill="1" applyBorder="1" applyAlignment="1">
      <alignment horizontal="left" vertical="top"/>
    </xf>
    <xf numFmtId="2" fontId="24" fillId="3" borderId="1" xfId="0" applyNumberFormat="1" applyFont="1" applyFill="1" applyBorder="1" applyAlignment="1">
      <alignment vertical="center" wrapText="1"/>
    </xf>
    <xf numFmtId="0" fontId="24" fillId="3" borderId="1" xfId="0" applyFont="1" applyFill="1" applyBorder="1" applyAlignment="1">
      <alignment vertical="top" wrapText="1"/>
    </xf>
    <xf numFmtId="0" fontId="22" fillId="3" borderId="0" xfId="0" applyFont="1" applyFill="1" applyAlignment="1">
      <alignment vertical="center"/>
    </xf>
    <xf numFmtId="0" fontId="23" fillId="3" borderId="5" xfId="0" applyFont="1" applyFill="1" applyBorder="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top" wrapText="1"/>
    </xf>
    <xf numFmtId="3"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2" fillId="3" borderId="1" xfId="0" applyFont="1" applyFill="1" applyBorder="1" applyAlignment="1">
      <alignment horizontal="left" vertical="top"/>
    </xf>
    <xf numFmtId="0" fontId="2" fillId="3" borderId="1" xfId="0" applyFont="1" applyFill="1" applyBorder="1" applyAlignment="1">
      <alignment horizontal="center" vertical="top"/>
    </xf>
    <xf numFmtId="2" fontId="2" fillId="3" borderId="1" xfId="0" applyNumberFormat="1" applyFont="1" applyFill="1" applyBorder="1" applyAlignment="1">
      <alignment horizontal="center" vertical="top"/>
    </xf>
    <xf numFmtId="0" fontId="4" fillId="3"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0" xfId="0" applyFont="1" applyFill="1" applyAlignment="1">
      <alignment horizontal="center" vertical="center"/>
    </xf>
    <xf numFmtId="0" fontId="2" fillId="3" borderId="3" xfId="0" applyFont="1" applyFill="1" applyBorder="1" applyAlignment="1">
      <alignment horizontal="left" vertical="top" wrapText="1"/>
    </xf>
    <xf numFmtId="3" fontId="2" fillId="3" borderId="3" xfId="0" applyNumberFormat="1" applyFont="1" applyFill="1" applyBorder="1" applyAlignment="1">
      <alignment horizontal="center" vertical="center"/>
    </xf>
    <xf numFmtId="2" fontId="2" fillId="3" borderId="1" xfId="0" applyNumberFormat="1" applyFont="1" applyFill="1" applyBorder="1" applyAlignment="1">
      <alignment horizontal="center" vertical="center"/>
    </xf>
    <xf numFmtId="0" fontId="2" fillId="3" borderId="1"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1" xfId="0" applyFont="1" applyFill="1" applyBorder="1" applyAlignment="1">
      <alignment vertical="center" wrapText="1"/>
    </xf>
    <xf numFmtId="3" fontId="2" fillId="3" borderId="1" xfId="0" applyNumberFormat="1" applyFont="1" applyFill="1" applyBorder="1" applyAlignment="1">
      <alignment vertical="center"/>
    </xf>
    <xf numFmtId="4" fontId="2" fillId="3" borderId="1" xfId="0" applyNumberFormat="1" applyFont="1" applyFill="1" applyBorder="1" applyAlignment="1">
      <alignment vertical="center"/>
    </xf>
    <xf numFmtId="2" fontId="4" fillId="3" borderId="1" xfId="0" applyNumberFormat="1" applyFont="1" applyFill="1" applyBorder="1" applyAlignment="1">
      <alignment horizontal="center" vertical="top"/>
    </xf>
    <xf numFmtId="0" fontId="6" fillId="3" borderId="1" xfId="3" applyFont="1" applyFill="1" applyBorder="1" applyAlignment="1">
      <alignment horizontal="left" vertical="top" wrapText="1"/>
    </xf>
    <xf numFmtId="0" fontId="24" fillId="3" borderId="1" xfId="3" applyFont="1" applyFill="1" applyBorder="1" applyAlignment="1">
      <alignment horizontal="left" vertical="top" wrapText="1"/>
    </xf>
    <xf numFmtId="0" fontId="21" fillId="3" borderId="1" xfId="0" applyFont="1" applyFill="1" applyBorder="1" applyAlignment="1">
      <alignment horizontal="center" vertical="center"/>
    </xf>
    <xf numFmtId="0" fontId="2" fillId="3" borderId="1" xfId="0" applyFont="1" applyFill="1" applyBorder="1"/>
    <xf numFmtId="0" fontId="24" fillId="3" borderId="0" xfId="0" applyFont="1" applyFill="1" applyAlignment="1">
      <alignment horizontal="left" vertical="center"/>
    </xf>
    <xf numFmtId="0" fontId="24" fillId="3" borderId="0" xfId="0" applyFont="1" applyFill="1" applyAlignment="1">
      <alignment vertical="top"/>
    </xf>
    <xf numFmtId="0" fontId="8" fillId="3" borderId="6" xfId="0" applyFont="1" applyFill="1" applyBorder="1" applyAlignment="1">
      <alignment horizontal="center"/>
    </xf>
    <xf numFmtId="4" fontId="17" fillId="3" borderId="5" xfId="5" applyNumberFormat="1" applyFont="1" applyFill="1" applyBorder="1" applyAlignment="1">
      <alignment vertical="center"/>
    </xf>
    <xf numFmtId="1" fontId="8" fillId="3" borderId="3" xfId="0" applyNumberFormat="1" applyFont="1" applyFill="1" applyBorder="1" applyAlignment="1">
      <alignment horizontal="center" vertical="center"/>
    </xf>
    <xf numFmtId="1" fontId="8" fillId="3" borderId="3" xfId="0" applyNumberFormat="1" applyFont="1" applyFill="1" applyBorder="1" applyAlignment="1">
      <alignment horizontal="center" vertical="center" wrapText="1"/>
    </xf>
    <xf numFmtId="0" fontId="5" fillId="3" borderId="1" xfId="6" applyFont="1" applyFill="1" applyBorder="1" applyAlignment="1">
      <alignment horizontal="center" vertical="top" wrapText="1"/>
    </xf>
    <xf numFmtId="0" fontId="5" fillId="3" borderId="1" xfId="0" applyFont="1" applyFill="1" applyBorder="1" applyAlignment="1">
      <alignment horizontal="center" vertical="center" wrapText="1"/>
    </xf>
    <xf numFmtId="1" fontId="5" fillId="3" borderId="1" xfId="0" applyNumberFormat="1" applyFont="1" applyFill="1" applyBorder="1" applyAlignment="1">
      <alignment horizontal="center"/>
    </xf>
    <xf numFmtId="0" fontId="6" fillId="3" borderId="1" xfId="6" applyFont="1" applyFill="1" applyBorder="1" applyAlignment="1">
      <alignment horizontal="center" vertical="center" wrapText="1"/>
    </xf>
    <xf numFmtId="1" fontId="6" fillId="3" borderId="1" xfId="7" applyNumberFormat="1" applyFont="1" applyFill="1" applyBorder="1" applyAlignment="1">
      <alignment horizontal="left" vertical="top" wrapText="1"/>
    </xf>
    <xf numFmtId="1" fontId="6" fillId="3" borderId="1" xfId="0" applyNumberFormat="1" applyFont="1" applyFill="1" applyBorder="1" applyAlignment="1">
      <alignment horizontal="center" vertical="center"/>
    </xf>
    <xf numFmtId="2" fontId="6" fillId="3" borderId="1" xfId="1" applyNumberFormat="1" applyFont="1" applyFill="1" applyBorder="1" applyAlignment="1">
      <alignment vertical="center"/>
    </xf>
    <xf numFmtId="0" fontId="6" fillId="3" borderId="1" xfId="3" applyFont="1" applyFill="1" applyBorder="1" applyAlignment="1">
      <alignment horizontal="left" vertical="center" wrapText="1"/>
    </xf>
    <xf numFmtId="0" fontId="6" fillId="3" borderId="1" xfId="7" applyFont="1" applyFill="1" applyBorder="1" applyAlignment="1">
      <alignment horizontal="center" vertical="center" wrapText="1"/>
    </xf>
    <xf numFmtId="1" fontId="6" fillId="3" borderId="1" xfId="7" applyNumberFormat="1" applyFont="1" applyFill="1" applyBorder="1" applyAlignment="1">
      <alignment horizontal="left" vertical="center" wrapText="1"/>
    </xf>
    <xf numFmtId="0" fontId="6" fillId="3" borderId="1" xfId="0" applyFont="1" applyFill="1" applyBorder="1" applyAlignment="1">
      <alignment horizontal="justify" vertical="top" wrapText="1"/>
    </xf>
    <xf numFmtId="1"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24" fillId="3" borderId="4" xfId="6" applyFont="1" applyFill="1" applyBorder="1" applyAlignment="1">
      <alignment horizontal="center" vertical="center" wrapText="1"/>
    </xf>
    <xf numFmtId="0" fontId="24" fillId="3" borderId="1" xfId="6" applyFont="1" applyFill="1" applyBorder="1" applyAlignment="1">
      <alignment horizontal="center" vertical="center" wrapText="1"/>
    </xf>
    <xf numFmtId="0" fontId="6" fillId="3" borderId="4" xfId="6" applyFont="1" applyFill="1" applyBorder="1" applyAlignment="1">
      <alignment horizontal="center" vertical="center" wrapText="1"/>
    </xf>
    <xf numFmtId="0" fontId="10" fillId="3" borderId="1" xfId="0" applyFont="1" applyFill="1" applyBorder="1"/>
    <xf numFmtId="0" fontId="10" fillId="3" borderId="1" xfId="0" applyFont="1" applyFill="1" applyBorder="1" applyAlignment="1"/>
    <xf numFmtId="4" fontId="20" fillId="3" borderId="5" xfId="5" applyNumberFormat="1" applyFont="1" applyFill="1" applyBorder="1" applyAlignment="1">
      <alignment vertical="center"/>
    </xf>
    <xf numFmtId="0" fontId="4" fillId="3" borderId="4" xfId="0" applyFont="1" applyFill="1" applyBorder="1" applyAlignment="1">
      <alignment horizontal="center" vertical="center"/>
    </xf>
    <xf numFmtId="0" fontId="4" fillId="3" borderId="4" xfId="0" applyFont="1" applyFill="1" applyBorder="1" applyAlignment="1">
      <alignment horizontal="left" vertical="top"/>
    </xf>
    <xf numFmtId="0" fontId="4" fillId="3" borderId="1" xfId="0" applyFont="1" applyFill="1" applyBorder="1"/>
    <xf numFmtId="0" fontId="4" fillId="3" borderId="1" xfId="0" applyFont="1" applyFill="1" applyBorder="1" applyAlignment="1">
      <alignment wrapText="1"/>
    </xf>
    <xf numFmtId="0" fontId="4" fillId="3" borderId="1" xfId="0" applyFont="1" applyFill="1" applyBorder="1" applyAlignment="1">
      <alignment horizontal="left" vertical="top"/>
    </xf>
    <xf numFmtId="0" fontId="4" fillId="3" borderId="1" xfId="0" applyFont="1" applyFill="1" applyBorder="1" applyAlignment="1">
      <alignment vertical="center"/>
    </xf>
    <xf numFmtId="3" fontId="4" fillId="3" borderId="1" xfId="0" applyNumberFormat="1" applyFont="1" applyFill="1"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2" fillId="3" borderId="1" xfId="0" applyFont="1" applyFill="1" applyBorder="1" applyAlignment="1">
      <alignment wrapText="1"/>
    </xf>
    <xf numFmtId="166" fontId="8" fillId="3" borderId="6" xfId="0" applyNumberFormat="1" applyFont="1" applyFill="1" applyBorder="1"/>
    <xf numFmtId="0" fontId="27" fillId="3" borderId="4" xfId="8" applyFont="1" applyFill="1" applyBorder="1" applyAlignment="1">
      <alignment vertical="top"/>
    </xf>
    <xf numFmtId="0" fontId="27" fillId="3" borderId="6" xfId="8" applyFont="1" applyFill="1" applyBorder="1" applyAlignment="1">
      <alignment vertical="top"/>
    </xf>
    <xf numFmtId="0" fontId="12" fillId="3" borderId="1" xfId="8" applyFont="1" applyFill="1" applyBorder="1" applyAlignment="1">
      <alignment horizontal="left" vertical="top"/>
    </xf>
    <xf numFmtId="1" fontId="18" fillId="3" borderId="3" xfId="0" applyNumberFormat="1" applyFont="1" applyFill="1" applyBorder="1" applyAlignment="1">
      <alignment horizontal="center" vertical="center"/>
    </xf>
    <xf numFmtId="1" fontId="18" fillId="3" borderId="3" xfId="0" applyNumberFormat="1" applyFont="1" applyFill="1" applyBorder="1" applyAlignment="1">
      <alignment horizontal="center" vertical="center" wrapText="1"/>
    </xf>
    <xf numFmtId="0" fontId="12" fillId="3" borderId="1" xfId="8" applyFont="1" applyFill="1" applyBorder="1" applyAlignment="1">
      <alignment horizontal="left" vertical="center"/>
    </xf>
    <xf numFmtId="0" fontId="12" fillId="3" borderId="1" xfId="8" applyFont="1" applyFill="1" applyBorder="1" applyAlignment="1">
      <alignment horizontal="center" vertical="center"/>
    </xf>
    <xf numFmtId="0" fontId="12" fillId="3" borderId="1" xfId="8" applyFont="1" applyFill="1" applyBorder="1" applyAlignment="1">
      <alignment vertical="top" wrapText="1"/>
    </xf>
    <xf numFmtId="0" fontId="12" fillId="3" borderId="1" xfId="8" applyFont="1" applyFill="1" applyBorder="1" applyAlignment="1">
      <alignment horizontal="left"/>
    </xf>
    <xf numFmtId="0" fontId="12" fillId="3" borderId="1" xfId="8" applyFont="1" applyFill="1" applyBorder="1" applyAlignment="1">
      <alignment horizontal="left" vertical="center" wrapText="1"/>
    </xf>
    <xf numFmtId="0" fontId="27" fillId="3" borderId="4" xfId="8" applyFont="1" applyFill="1" applyBorder="1" applyAlignment="1">
      <alignment vertical="center"/>
    </xf>
    <xf numFmtId="0" fontId="27" fillId="3" borderId="6" xfId="8" applyFont="1" applyFill="1" applyBorder="1" applyAlignment="1">
      <alignment vertical="center"/>
    </xf>
    <xf numFmtId="0" fontId="27" fillId="3" borderId="6" xfId="8" applyFont="1" applyFill="1" applyBorder="1" applyAlignment="1"/>
    <xf numFmtId="0" fontId="27" fillId="3" borderId="2" xfId="8" applyFont="1" applyFill="1" applyBorder="1" applyAlignment="1"/>
    <xf numFmtId="0" fontId="12" fillId="3" borderId="1" xfId="8" applyFont="1" applyFill="1" applyBorder="1" applyAlignment="1">
      <alignment horizontal="left" vertical="top" wrapText="1"/>
    </xf>
    <xf numFmtId="0" fontId="8" fillId="3" borderId="7" xfId="0" applyFont="1" applyFill="1" applyBorder="1" applyAlignment="1">
      <alignment horizontal="center"/>
    </xf>
    <xf numFmtId="166" fontId="8" fillId="3" borderId="7" xfId="0" applyNumberFormat="1" applyFont="1" applyFill="1" applyBorder="1"/>
    <xf numFmtId="0" fontId="24" fillId="5" borderId="1" xfId="0" applyFont="1" applyFill="1" applyBorder="1" applyAlignment="1" applyProtection="1">
      <alignment horizontal="left" vertical="top" wrapText="1"/>
      <protection locked="0"/>
    </xf>
    <xf numFmtId="2" fontId="8" fillId="5" borderId="1" xfId="0" applyNumberFormat="1" applyFont="1" applyFill="1" applyBorder="1" applyAlignment="1" applyProtection="1">
      <alignment horizontal="left" vertical="top"/>
      <protection locked="0"/>
    </xf>
    <xf numFmtId="0" fontId="24" fillId="5" borderId="1" xfId="0" applyFont="1" applyFill="1" applyBorder="1" applyAlignment="1" applyProtection="1">
      <alignment horizontal="left" vertical="top"/>
      <protection locked="0"/>
    </xf>
    <xf numFmtId="2" fontId="24" fillId="5" borderId="1" xfId="0" applyNumberFormat="1" applyFont="1" applyFill="1" applyBorder="1" applyAlignment="1" applyProtection="1">
      <alignment horizontal="left" vertical="top"/>
      <protection locked="0"/>
    </xf>
    <xf numFmtId="2" fontId="8" fillId="5" borderId="1" xfId="0" applyNumberFormat="1" applyFont="1" applyFill="1" applyBorder="1" applyAlignment="1" applyProtection="1">
      <alignment horizontal="left" vertical="top" wrapText="1"/>
      <protection locked="0"/>
    </xf>
    <xf numFmtId="0" fontId="8" fillId="5" borderId="1" xfId="0" applyFont="1" applyFill="1" applyBorder="1" applyAlignment="1" applyProtection="1">
      <alignment horizontal="left" vertical="top" wrapText="1"/>
      <protection locked="0"/>
    </xf>
    <xf numFmtId="1" fontId="8" fillId="5" borderId="1" xfId="0" applyNumberFormat="1" applyFont="1" applyFill="1" applyBorder="1" applyAlignment="1" applyProtection="1">
      <alignment horizontal="left" vertical="top"/>
      <protection locked="0"/>
    </xf>
    <xf numFmtId="2" fontId="24" fillId="5" borderId="1" xfId="0" applyNumberFormat="1" applyFont="1" applyFill="1" applyBorder="1" applyAlignment="1" applyProtection="1">
      <alignment horizontal="left" vertical="top" wrapText="1"/>
      <protection locked="0"/>
    </xf>
    <xf numFmtId="0" fontId="6" fillId="5" borderId="1" xfId="0" applyFont="1" applyFill="1" applyBorder="1" applyAlignment="1" applyProtection="1">
      <alignment horizontal="left" vertical="top" wrapText="1"/>
      <protection locked="0"/>
    </xf>
    <xf numFmtId="3" fontId="2" fillId="5" borderId="1" xfId="0" applyNumberFormat="1" applyFont="1" applyFill="1" applyBorder="1" applyAlignment="1" applyProtection="1">
      <alignment horizontal="center" vertical="center"/>
      <protection locked="0"/>
    </xf>
    <xf numFmtId="2" fontId="2" fillId="5" borderId="1" xfId="0" applyNumberFormat="1" applyFont="1" applyFill="1" applyBorder="1" applyAlignment="1" applyProtection="1">
      <alignment horizontal="center" vertical="top"/>
      <protection locked="0"/>
    </xf>
    <xf numFmtId="3" fontId="2" fillId="5" borderId="3" xfId="0" applyNumberFormat="1" applyFont="1" applyFill="1" applyBorder="1" applyAlignment="1" applyProtection="1">
      <alignment horizontal="center" vertical="center"/>
      <protection locked="0"/>
    </xf>
    <xf numFmtId="0" fontId="2" fillId="5" borderId="1" xfId="0" applyFont="1" applyFill="1" applyBorder="1" applyAlignment="1" applyProtection="1">
      <alignment horizontal="center"/>
      <protection locked="0"/>
    </xf>
    <xf numFmtId="3" fontId="2" fillId="5" borderId="1" xfId="0" applyNumberFormat="1" applyFont="1" applyFill="1" applyBorder="1" applyAlignment="1" applyProtection="1">
      <alignment vertical="center"/>
      <protection locked="0"/>
    </xf>
    <xf numFmtId="2" fontId="2" fillId="5" borderId="0" xfId="0" applyNumberFormat="1" applyFont="1" applyFill="1" applyBorder="1" applyAlignment="1" applyProtection="1">
      <alignment horizontal="center" vertical="top"/>
      <protection locked="0"/>
    </xf>
    <xf numFmtId="0" fontId="2" fillId="5" borderId="0" xfId="0" applyFont="1" applyFill="1" applyAlignment="1" applyProtection="1">
      <alignment horizontal="left" vertical="top"/>
      <protection locked="0"/>
    </xf>
    <xf numFmtId="4" fontId="2" fillId="5" borderId="1" xfId="0" applyNumberFormat="1" applyFont="1" applyFill="1" applyBorder="1" applyAlignment="1" applyProtection="1">
      <alignment horizontal="left" vertical="center"/>
      <protection locked="0"/>
    </xf>
    <xf numFmtId="43" fontId="10" fillId="5" borderId="1" xfId="4" applyFont="1" applyFill="1" applyBorder="1" applyAlignment="1" applyProtection="1">
      <alignment horizontal="center" vertical="center" wrapText="1"/>
      <protection locked="0"/>
    </xf>
    <xf numFmtId="0" fontId="2" fillId="5" borderId="1" xfId="0" applyFont="1" applyFill="1" applyBorder="1" applyProtection="1">
      <protection locked="0"/>
    </xf>
    <xf numFmtId="0" fontId="10" fillId="5" borderId="1" xfId="0" applyFont="1" applyFill="1" applyBorder="1" applyAlignment="1" applyProtection="1">
      <alignment vertical="center"/>
      <protection locked="0"/>
    </xf>
    <xf numFmtId="0" fontId="10" fillId="5" borderId="4" xfId="0" applyFont="1" applyFill="1" applyBorder="1" applyAlignment="1" applyProtection="1">
      <alignment vertical="center"/>
      <protection locked="0"/>
    </xf>
    <xf numFmtId="0" fontId="12" fillId="5" borderId="1" xfId="8" applyFont="1" applyFill="1" applyBorder="1" applyAlignment="1" applyProtection="1">
      <alignment horizontal="left" vertical="top"/>
      <protection locked="0"/>
    </xf>
    <xf numFmtId="0" fontId="8" fillId="5" borderId="1" xfId="0" applyFont="1" applyFill="1" applyBorder="1" applyAlignment="1" applyProtection="1">
      <alignment vertical="center"/>
    </xf>
    <xf numFmtId="166" fontId="8" fillId="3" borderId="1" xfId="0" applyNumberFormat="1" applyFont="1" applyFill="1" applyBorder="1" applyAlignment="1" applyProtection="1">
      <alignment vertical="center"/>
    </xf>
    <xf numFmtId="0" fontId="22" fillId="5" borderId="0" xfId="0" applyFont="1" applyFill="1" applyAlignment="1" applyProtection="1">
      <alignment vertical="center"/>
    </xf>
    <xf numFmtId="0" fontId="22" fillId="3" borderId="0" xfId="0" applyFont="1" applyFill="1" applyAlignment="1" applyProtection="1">
      <alignment vertical="center"/>
    </xf>
    <xf numFmtId="0" fontId="23" fillId="5" borderId="5" xfId="0" applyFont="1" applyFill="1" applyBorder="1" applyAlignment="1" applyProtection="1">
      <alignment vertical="center"/>
    </xf>
    <xf numFmtId="0" fontId="23" fillId="3" borderId="5" xfId="0" applyFont="1" applyFill="1" applyBorder="1" applyAlignment="1" applyProtection="1">
      <alignment vertical="center"/>
    </xf>
    <xf numFmtId="0" fontId="4" fillId="5"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3" fontId="2" fillId="5" borderId="1" xfId="0" applyNumberFormat="1" applyFont="1" applyFill="1" applyBorder="1" applyAlignment="1" applyProtection="1">
      <alignment horizontal="center" vertical="center"/>
    </xf>
    <xf numFmtId="4" fontId="2" fillId="3" borderId="1" xfId="0" applyNumberFormat="1" applyFont="1" applyFill="1" applyBorder="1" applyAlignment="1" applyProtection="1">
      <alignment horizontal="center" vertical="center"/>
    </xf>
    <xf numFmtId="166" fontId="8" fillId="3" borderId="1" xfId="0" applyNumberFormat="1" applyFont="1" applyFill="1" applyBorder="1" applyAlignment="1" applyProtection="1">
      <alignment horizontal="left" vertical="top"/>
    </xf>
    <xf numFmtId="4" fontId="17" fillId="3" borderId="5" xfId="5" applyNumberFormat="1" applyFont="1" applyFill="1" applyBorder="1" applyAlignment="1" applyProtection="1">
      <alignment vertical="center"/>
    </xf>
    <xf numFmtId="1" fontId="8" fillId="3" borderId="3" xfId="0" applyNumberFormat="1" applyFont="1" applyFill="1" applyBorder="1" applyAlignment="1" applyProtection="1">
      <alignment horizontal="center" vertical="center" wrapText="1"/>
    </xf>
    <xf numFmtId="1" fontId="5" fillId="3" borderId="1" xfId="1" applyNumberFormat="1" applyFont="1" applyFill="1" applyBorder="1" applyAlignment="1" applyProtection="1"/>
    <xf numFmtId="0" fontId="8" fillId="3" borderId="6" xfId="0" applyFont="1" applyFill="1" applyBorder="1" applyAlignment="1" applyProtection="1">
      <alignment horizontal="center"/>
    </xf>
    <xf numFmtId="1" fontId="5" fillId="3" borderId="1" xfId="0" applyNumberFormat="1" applyFont="1" applyFill="1" applyBorder="1" applyProtection="1"/>
    <xf numFmtId="0" fontId="9" fillId="3" borderId="1" xfId="0" applyFont="1" applyFill="1" applyBorder="1" applyAlignment="1" applyProtection="1"/>
    <xf numFmtId="164" fontId="9" fillId="4" borderId="1" xfId="0" applyNumberFormat="1" applyFont="1" applyFill="1" applyBorder="1" applyProtection="1"/>
    <xf numFmtId="0" fontId="4" fillId="3" borderId="1" xfId="0" applyFont="1" applyFill="1" applyBorder="1" applyProtection="1"/>
    <xf numFmtId="3" fontId="4" fillId="3" borderId="1" xfId="0" applyNumberFormat="1" applyFont="1" applyFill="1" applyBorder="1" applyAlignment="1" applyProtection="1">
      <alignment vertical="center"/>
    </xf>
    <xf numFmtId="4" fontId="4" fillId="3" borderId="1" xfId="0" applyNumberFormat="1" applyFont="1" applyFill="1" applyBorder="1" applyAlignment="1" applyProtection="1">
      <alignment vertical="center"/>
    </xf>
    <xf numFmtId="166" fontId="8" fillId="3" borderId="6" xfId="0" applyNumberFormat="1" applyFont="1" applyFill="1" applyBorder="1" applyProtection="1"/>
    <xf numFmtId="4" fontId="20" fillId="3" borderId="5" xfId="5" applyNumberFormat="1" applyFont="1" applyFill="1" applyBorder="1" applyAlignment="1" applyProtection="1">
      <alignment vertical="center"/>
    </xf>
    <xf numFmtId="0" fontId="12" fillId="3" borderId="1" xfId="8" applyFont="1" applyFill="1" applyBorder="1" applyAlignment="1" applyProtection="1">
      <alignment horizontal="left" vertical="top"/>
    </xf>
    <xf numFmtId="0" fontId="24" fillId="3" borderId="1" xfId="0" applyFont="1" applyFill="1" applyBorder="1" applyAlignment="1" applyProtection="1">
      <alignment horizontal="left"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7" fillId="0" borderId="5" xfId="0" applyFont="1" applyBorder="1" applyAlignment="1">
      <alignment horizontal="center" vertical="center" wrapText="1"/>
    </xf>
    <xf numFmtId="1" fontId="11" fillId="0" borderId="1" xfId="0" applyNumberFormat="1" applyFont="1" applyBorder="1" applyAlignment="1">
      <alignment horizontal="center" vertical="center" wrapText="1"/>
    </xf>
  </cellXfs>
  <cellStyles count="9">
    <cellStyle name="Comma" xfId="1" builtinId="3"/>
    <cellStyle name="Comma 10" xfId="5" xr:uid="{00000000-0005-0000-0000-000001000000}"/>
    <cellStyle name="Comma 2" xfId="2" xr:uid="{00000000-0005-0000-0000-000002000000}"/>
    <cellStyle name="Comma 4" xfId="4" xr:uid="{00000000-0005-0000-0000-000003000000}"/>
    <cellStyle name="Normal" xfId="0" builtinId="0"/>
    <cellStyle name="Normal 3" xfId="8" xr:uid="{9AD356A2-4B2C-4442-B6A2-E6356506AB4D}"/>
    <cellStyle name="Normal 4" xfId="3" xr:uid="{00000000-0005-0000-0000-000005000000}"/>
    <cellStyle name="Normal 5" xfId="7" xr:uid="{00000000-0005-0000-0000-000006000000}"/>
    <cellStyle name="Style 1"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3</xdr:row>
      <xdr:rowOff>0</xdr:rowOff>
    </xdr:from>
    <xdr:to>
      <xdr:col>6</xdr:col>
      <xdr:colOff>390525</xdr:colOff>
      <xdr:row>3</xdr:row>
      <xdr:rowOff>0</xdr:rowOff>
    </xdr:to>
    <xdr:sp macro="" textlink="">
      <xdr:nvSpPr>
        <xdr:cNvPr id="2" name="Text Box 2">
          <a:extLst>
            <a:ext uri="{FF2B5EF4-FFF2-40B4-BE49-F238E27FC236}">
              <a16:creationId xmlns:a16="http://schemas.microsoft.com/office/drawing/2014/main" id="{8CF12056-D0A3-48EF-AA4E-E90E582D2DF6}"/>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3" name="Text Box 4">
          <a:extLst>
            <a:ext uri="{FF2B5EF4-FFF2-40B4-BE49-F238E27FC236}">
              <a16:creationId xmlns:a16="http://schemas.microsoft.com/office/drawing/2014/main" id="{5C0765D5-7BE6-4AD7-BD1F-ABAE036C2E61}"/>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4" name="Text Box 6">
          <a:extLst>
            <a:ext uri="{FF2B5EF4-FFF2-40B4-BE49-F238E27FC236}">
              <a16:creationId xmlns:a16="http://schemas.microsoft.com/office/drawing/2014/main" id="{B0F7188A-9B1A-47A8-97DF-C06B274AB0E2}"/>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6</xdr:col>
      <xdr:colOff>365125</xdr:colOff>
      <xdr:row>3</xdr:row>
      <xdr:rowOff>101600</xdr:rowOff>
    </xdr:from>
    <xdr:to>
      <xdr:col>7</xdr:col>
      <xdr:colOff>1044575</xdr:colOff>
      <xdr:row>3</xdr:row>
      <xdr:rowOff>101600</xdr:rowOff>
    </xdr:to>
    <xdr:sp macro="" textlink="">
      <xdr:nvSpPr>
        <xdr:cNvPr id="5" name="Text Box 7">
          <a:extLst>
            <a:ext uri="{FF2B5EF4-FFF2-40B4-BE49-F238E27FC236}">
              <a16:creationId xmlns:a16="http://schemas.microsoft.com/office/drawing/2014/main" id="{14226A20-2ADB-4A92-83B6-9C97B95104DB}"/>
            </a:ext>
          </a:extLst>
        </xdr:cNvPr>
        <xdr:cNvSpPr txBox="1">
          <a:spLocks noChangeArrowheads="1"/>
        </xdr:cNvSpPr>
      </xdr:nvSpPr>
      <xdr:spPr bwMode="auto">
        <a:xfrm>
          <a:off x="9077325" y="1612900"/>
          <a:ext cx="20383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73101</xdr:colOff>
      <xdr:row>20</xdr:row>
      <xdr:rowOff>90319</xdr:rowOff>
    </xdr:to>
    <xdr:sp macro="" textlink="">
      <xdr:nvSpPr>
        <xdr:cNvPr id="6" name="Text Box 10">
          <a:extLst>
            <a:ext uri="{FF2B5EF4-FFF2-40B4-BE49-F238E27FC236}">
              <a16:creationId xmlns:a16="http://schemas.microsoft.com/office/drawing/2014/main" id="{DDE65933-8E88-4BE0-BB06-7CBCD5F1D119}"/>
            </a:ext>
          </a:extLst>
        </xdr:cNvPr>
        <xdr:cNvSpPr txBox="1">
          <a:spLocks noChangeArrowheads="1"/>
        </xdr:cNvSpPr>
      </xdr:nvSpPr>
      <xdr:spPr bwMode="auto">
        <a:xfrm>
          <a:off x="4140200" y="15570200"/>
          <a:ext cx="73101" cy="90319"/>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7" name="Text Box 10">
          <a:extLst>
            <a:ext uri="{FF2B5EF4-FFF2-40B4-BE49-F238E27FC236}">
              <a16:creationId xmlns:a16="http://schemas.microsoft.com/office/drawing/2014/main" id="{20245678-2826-40A0-8672-90E3F5ED41DF}"/>
            </a:ext>
          </a:extLst>
        </xdr:cNvPr>
        <xdr:cNvSpPr txBox="1">
          <a:spLocks noChangeArrowheads="1"/>
        </xdr:cNvSpPr>
      </xdr:nvSpPr>
      <xdr:spPr bwMode="auto">
        <a:xfrm>
          <a:off x="56197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8" name="Text Box 10">
          <a:extLst>
            <a:ext uri="{FF2B5EF4-FFF2-40B4-BE49-F238E27FC236}">
              <a16:creationId xmlns:a16="http://schemas.microsoft.com/office/drawing/2014/main" id="{EFD3F57B-4D6D-4AFF-B321-424B576B8D97}"/>
            </a:ext>
          </a:extLst>
        </xdr:cNvPr>
        <xdr:cNvSpPr txBox="1">
          <a:spLocks noChangeArrowheads="1"/>
        </xdr:cNvSpPr>
      </xdr:nvSpPr>
      <xdr:spPr bwMode="auto">
        <a:xfrm>
          <a:off x="60960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9" name="Text Box 10">
          <a:extLst>
            <a:ext uri="{FF2B5EF4-FFF2-40B4-BE49-F238E27FC236}">
              <a16:creationId xmlns:a16="http://schemas.microsoft.com/office/drawing/2014/main" id="{A7A074DD-CD24-46F3-BA46-C86D860A4B1F}"/>
            </a:ext>
          </a:extLst>
        </xdr:cNvPr>
        <xdr:cNvSpPr txBox="1">
          <a:spLocks noChangeArrowheads="1"/>
        </xdr:cNvSpPr>
      </xdr:nvSpPr>
      <xdr:spPr bwMode="auto">
        <a:xfrm>
          <a:off x="66230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10" name="Text Box 10">
          <a:extLst>
            <a:ext uri="{FF2B5EF4-FFF2-40B4-BE49-F238E27FC236}">
              <a16:creationId xmlns:a16="http://schemas.microsoft.com/office/drawing/2014/main" id="{8BCFDE22-EAAF-4800-92CB-AF67F32F4D45}"/>
            </a:ext>
          </a:extLst>
        </xdr:cNvPr>
        <xdr:cNvSpPr txBox="1">
          <a:spLocks noChangeArrowheads="1"/>
        </xdr:cNvSpPr>
      </xdr:nvSpPr>
      <xdr:spPr bwMode="auto">
        <a:xfrm>
          <a:off x="7080250" y="15570200"/>
          <a:ext cx="66675" cy="255270"/>
        </a:xfrm>
        <a:prstGeom prst="rect">
          <a:avLst/>
        </a:prstGeom>
        <a:noFill/>
        <a:ln w="9525">
          <a:noFill/>
          <a:miter lim="800000"/>
          <a:headEnd/>
          <a:tailEnd/>
        </a:ln>
      </xdr:spPr>
    </xdr:sp>
    <xdr:clientData/>
  </xdr:oneCellAnchor>
  <xdr:oneCellAnchor>
    <xdr:from>
      <xdr:col>3</xdr:col>
      <xdr:colOff>228600</xdr:colOff>
      <xdr:row>20</xdr:row>
      <xdr:rowOff>0</xdr:rowOff>
    </xdr:from>
    <xdr:ext cx="66675" cy="255270"/>
    <xdr:sp macro="" textlink="">
      <xdr:nvSpPr>
        <xdr:cNvPr id="11" name="Text Box 10">
          <a:extLst>
            <a:ext uri="{FF2B5EF4-FFF2-40B4-BE49-F238E27FC236}">
              <a16:creationId xmlns:a16="http://schemas.microsoft.com/office/drawing/2014/main" id="{224172CD-B223-4C10-8390-D89DCCA71390}"/>
            </a:ext>
          </a:extLst>
        </xdr:cNvPr>
        <xdr:cNvSpPr txBox="1">
          <a:spLocks noChangeArrowheads="1"/>
        </xdr:cNvSpPr>
      </xdr:nvSpPr>
      <xdr:spPr bwMode="auto">
        <a:xfrm>
          <a:off x="7537450" y="15570200"/>
          <a:ext cx="66675" cy="255270"/>
        </a:xfrm>
        <a:prstGeom prst="rect">
          <a:avLst/>
        </a:prstGeom>
        <a:noFill/>
        <a:ln w="9525">
          <a:noFill/>
          <a:miter lim="800000"/>
          <a:headEnd/>
          <a:tailEnd/>
        </a:ln>
      </xdr:spPr>
    </xdr:sp>
    <xdr:clientData/>
  </xdr:oneCellAnchor>
  <xdr:twoCellAnchor editAs="oneCell">
    <xdr:from>
      <xdr:col>3</xdr:col>
      <xdr:colOff>0</xdr:colOff>
      <xdr:row>240</xdr:row>
      <xdr:rowOff>0</xdr:rowOff>
    </xdr:from>
    <xdr:to>
      <xdr:col>3</xdr:col>
      <xdr:colOff>66675</xdr:colOff>
      <xdr:row>240</xdr:row>
      <xdr:rowOff>193587</xdr:rowOff>
    </xdr:to>
    <xdr:sp macro="" textlink="">
      <xdr:nvSpPr>
        <xdr:cNvPr id="12" name="Text Box 10">
          <a:extLst>
            <a:ext uri="{FF2B5EF4-FFF2-40B4-BE49-F238E27FC236}">
              <a16:creationId xmlns:a16="http://schemas.microsoft.com/office/drawing/2014/main" id="{E22E95CF-FAD0-49BC-A972-52D37F0CADB7}"/>
            </a:ext>
          </a:extLst>
        </xdr:cNvPr>
        <xdr:cNvSpPr txBox="1">
          <a:spLocks noChangeArrowheads="1"/>
        </xdr:cNvSpPr>
      </xdr:nvSpPr>
      <xdr:spPr bwMode="auto">
        <a:xfrm>
          <a:off x="3911600" y="352685350"/>
          <a:ext cx="66675" cy="192094"/>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5790</xdr:colOff>
      <xdr:row>241</xdr:row>
      <xdr:rowOff>1258</xdr:rowOff>
    </xdr:to>
    <xdr:sp macro="" textlink="">
      <xdr:nvSpPr>
        <xdr:cNvPr id="13" name="Text Box 10">
          <a:extLst>
            <a:ext uri="{FF2B5EF4-FFF2-40B4-BE49-F238E27FC236}">
              <a16:creationId xmlns:a16="http://schemas.microsoft.com/office/drawing/2014/main" id="{BC5110E7-7EE9-4E3B-AC21-38307BD29039}"/>
            </a:ext>
          </a:extLst>
        </xdr:cNvPr>
        <xdr:cNvSpPr txBox="1">
          <a:spLocks noChangeArrowheads="1"/>
        </xdr:cNvSpPr>
      </xdr:nvSpPr>
      <xdr:spPr bwMode="auto">
        <a:xfrm>
          <a:off x="4225925" y="352685350"/>
          <a:ext cx="5790" cy="194000"/>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5790</xdr:colOff>
      <xdr:row>241</xdr:row>
      <xdr:rowOff>1257</xdr:rowOff>
    </xdr:to>
    <xdr:sp macro="" textlink="">
      <xdr:nvSpPr>
        <xdr:cNvPr id="14" name="Text Box 10">
          <a:extLst>
            <a:ext uri="{FF2B5EF4-FFF2-40B4-BE49-F238E27FC236}">
              <a16:creationId xmlns:a16="http://schemas.microsoft.com/office/drawing/2014/main" id="{A1901454-A43C-4FFA-A82F-FA2A7A8056A0}"/>
            </a:ext>
          </a:extLst>
        </xdr:cNvPr>
        <xdr:cNvSpPr txBox="1">
          <a:spLocks noChangeArrowheads="1"/>
        </xdr:cNvSpPr>
      </xdr:nvSpPr>
      <xdr:spPr bwMode="auto">
        <a:xfrm>
          <a:off x="4225925" y="352685350"/>
          <a:ext cx="5790" cy="193999"/>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66675</xdr:colOff>
      <xdr:row>241</xdr:row>
      <xdr:rowOff>55362</xdr:rowOff>
    </xdr:to>
    <xdr:sp macro="" textlink="">
      <xdr:nvSpPr>
        <xdr:cNvPr id="15" name="Text Box 10">
          <a:extLst>
            <a:ext uri="{FF2B5EF4-FFF2-40B4-BE49-F238E27FC236}">
              <a16:creationId xmlns:a16="http://schemas.microsoft.com/office/drawing/2014/main" id="{2113B7CF-62FB-4F73-8DCE-5CC30BAD0F93}"/>
            </a:ext>
          </a:extLst>
        </xdr:cNvPr>
        <xdr:cNvSpPr txBox="1">
          <a:spLocks noChangeArrowheads="1"/>
        </xdr:cNvSpPr>
      </xdr:nvSpPr>
      <xdr:spPr bwMode="auto">
        <a:xfrm>
          <a:off x="3911600" y="352685350"/>
          <a:ext cx="66675" cy="248104"/>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5790</xdr:colOff>
      <xdr:row>240</xdr:row>
      <xdr:rowOff>183839</xdr:rowOff>
    </xdr:to>
    <xdr:sp macro="" textlink="">
      <xdr:nvSpPr>
        <xdr:cNvPr id="16" name="Text Box 10">
          <a:extLst>
            <a:ext uri="{FF2B5EF4-FFF2-40B4-BE49-F238E27FC236}">
              <a16:creationId xmlns:a16="http://schemas.microsoft.com/office/drawing/2014/main" id="{78113FA3-98D4-4AB4-9C7D-1F0F34108EF8}"/>
            </a:ext>
          </a:extLst>
        </xdr:cNvPr>
        <xdr:cNvSpPr txBox="1">
          <a:spLocks noChangeArrowheads="1"/>
        </xdr:cNvSpPr>
      </xdr:nvSpPr>
      <xdr:spPr bwMode="auto">
        <a:xfrm>
          <a:off x="4225925" y="352685350"/>
          <a:ext cx="5790" cy="182346"/>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5790</xdr:colOff>
      <xdr:row>240</xdr:row>
      <xdr:rowOff>183838</xdr:rowOff>
    </xdr:to>
    <xdr:sp macro="" textlink="">
      <xdr:nvSpPr>
        <xdr:cNvPr id="17" name="Text Box 10">
          <a:extLst>
            <a:ext uri="{FF2B5EF4-FFF2-40B4-BE49-F238E27FC236}">
              <a16:creationId xmlns:a16="http://schemas.microsoft.com/office/drawing/2014/main" id="{01D85E63-969B-4FFB-B4A8-D0816BDC5E7B}"/>
            </a:ext>
          </a:extLst>
        </xdr:cNvPr>
        <xdr:cNvSpPr txBox="1">
          <a:spLocks noChangeArrowheads="1"/>
        </xdr:cNvSpPr>
      </xdr:nvSpPr>
      <xdr:spPr bwMode="auto">
        <a:xfrm>
          <a:off x="4225925" y="352685350"/>
          <a:ext cx="5790" cy="182345"/>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66675</xdr:colOff>
      <xdr:row>241</xdr:row>
      <xdr:rowOff>55362</xdr:rowOff>
    </xdr:to>
    <xdr:sp macro="" textlink="">
      <xdr:nvSpPr>
        <xdr:cNvPr id="18" name="Text Box 10">
          <a:extLst>
            <a:ext uri="{FF2B5EF4-FFF2-40B4-BE49-F238E27FC236}">
              <a16:creationId xmlns:a16="http://schemas.microsoft.com/office/drawing/2014/main" id="{9D1B7E90-B47D-4E3B-B4B2-EFB638C36B50}"/>
            </a:ext>
          </a:extLst>
        </xdr:cNvPr>
        <xdr:cNvSpPr txBox="1">
          <a:spLocks noChangeArrowheads="1"/>
        </xdr:cNvSpPr>
      </xdr:nvSpPr>
      <xdr:spPr bwMode="auto">
        <a:xfrm>
          <a:off x="3911600" y="352685350"/>
          <a:ext cx="66675" cy="248104"/>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240</xdr:row>
      <xdr:rowOff>183839</xdr:rowOff>
    </xdr:to>
    <xdr:sp macro="" textlink="">
      <xdr:nvSpPr>
        <xdr:cNvPr id="19" name="Text Box 10">
          <a:extLst>
            <a:ext uri="{FF2B5EF4-FFF2-40B4-BE49-F238E27FC236}">
              <a16:creationId xmlns:a16="http://schemas.microsoft.com/office/drawing/2014/main" id="{DAD0111E-9AB9-44D2-8BAC-8A099B18AA43}"/>
            </a:ext>
          </a:extLst>
        </xdr:cNvPr>
        <xdr:cNvSpPr txBox="1">
          <a:spLocks noChangeArrowheads="1"/>
        </xdr:cNvSpPr>
      </xdr:nvSpPr>
      <xdr:spPr bwMode="auto">
        <a:xfrm>
          <a:off x="4225925" y="352685350"/>
          <a:ext cx="7060" cy="182346"/>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240</xdr:row>
      <xdr:rowOff>183838</xdr:rowOff>
    </xdr:to>
    <xdr:sp macro="" textlink="">
      <xdr:nvSpPr>
        <xdr:cNvPr id="20" name="Text Box 10">
          <a:extLst>
            <a:ext uri="{FF2B5EF4-FFF2-40B4-BE49-F238E27FC236}">
              <a16:creationId xmlns:a16="http://schemas.microsoft.com/office/drawing/2014/main" id="{A41CAE4E-58FC-48CD-9E34-EEBCA0ABEDF4}"/>
            </a:ext>
          </a:extLst>
        </xdr:cNvPr>
        <xdr:cNvSpPr txBox="1">
          <a:spLocks noChangeArrowheads="1"/>
        </xdr:cNvSpPr>
      </xdr:nvSpPr>
      <xdr:spPr bwMode="auto">
        <a:xfrm>
          <a:off x="4225925" y="352685350"/>
          <a:ext cx="7060" cy="182345"/>
        </a:xfrm>
        <a:prstGeom prst="rect">
          <a:avLst/>
        </a:prstGeom>
        <a:noFill/>
        <a:ln w="9525">
          <a:noFill/>
          <a:miter lim="800000"/>
          <a:headEnd/>
          <a:tailEnd/>
        </a:ln>
      </xdr:spPr>
    </xdr:sp>
    <xdr:clientData/>
  </xdr:twoCellAnchor>
  <xdr:oneCellAnchor>
    <xdr:from>
      <xdr:col>3</xdr:col>
      <xdr:colOff>0</xdr:colOff>
      <xdr:row>240</xdr:row>
      <xdr:rowOff>0</xdr:rowOff>
    </xdr:from>
    <xdr:ext cx="66675" cy="279302"/>
    <xdr:sp macro="" textlink="">
      <xdr:nvSpPr>
        <xdr:cNvPr id="21" name="Text Box 10">
          <a:extLst>
            <a:ext uri="{FF2B5EF4-FFF2-40B4-BE49-F238E27FC236}">
              <a16:creationId xmlns:a16="http://schemas.microsoft.com/office/drawing/2014/main" id="{3002DD0C-46BC-4216-8488-A5CEB7C6ED29}"/>
            </a:ext>
          </a:extLst>
        </xdr:cNvPr>
        <xdr:cNvSpPr txBox="1">
          <a:spLocks noChangeArrowheads="1"/>
        </xdr:cNvSpPr>
      </xdr:nvSpPr>
      <xdr:spPr bwMode="auto">
        <a:xfrm>
          <a:off x="2364740" y="352685350"/>
          <a:ext cx="66675" cy="279302"/>
        </a:xfrm>
        <a:prstGeom prst="rect">
          <a:avLst/>
        </a:prstGeom>
        <a:noFill/>
        <a:ln w="9525">
          <a:noFill/>
          <a:miter lim="800000"/>
          <a:headEnd/>
          <a:tailEnd/>
        </a:ln>
      </xdr:spPr>
    </xdr:sp>
    <xdr:clientData/>
  </xdr:oneCellAnchor>
  <xdr:oneCellAnchor>
    <xdr:from>
      <xdr:col>3</xdr:col>
      <xdr:colOff>0</xdr:colOff>
      <xdr:row>240</xdr:row>
      <xdr:rowOff>0</xdr:rowOff>
    </xdr:from>
    <xdr:ext cx="5715" cy="212628"/>
    <xdr:sp macro="" textlink="">
      <xdr:nvSpPr>
        <xdr:cNvPr id="22" name="Text Box 10">
          <a:extLst>
            <a:ext uri="{FF2B5EF4-FFF2-40B4-BE49-F238E27FC236}">
              <a16:creationId xmlns:a16="http://schemas.microsoft.com/office/drawing/2014/main" id="{78751425-E5AB-4FCD-AAF4-9FAD56861485}"/>
            </a:ext>
          </a:extLst>
        </xdr:cNvPr>
        <xdr:cNvSpPr txBox="1">
          <a:spLocks noChangeArrowheads="1"/>
        </xdr:cNvSpPr>
      </xdr:nvSpPr>
      <xdr:spPr bwMode="auto">
        <a:xfrm>
          <a:off x="4225925" y="352685350"/>
          <a:ext cx="5715" cy="212628"/>
        </a:xfrm>
        <a:prstGeom prst="rect">
          <a:avLst/>
        </a:prstGeom>
        <a:noFill/>
        <a:ln w="9525">
          <a:noFill/>
          <a:miter lim="800000"/>
          <a:headEnd/>
          <a:tailEnd/>
        </a:ln>
      </xdr:spPr>
    </xdr:sp>
    <xdr:clientData/>
  </xdr:oneCellAnchor>
  <xdr:oneCellAnchor>
    <xdr:from>
      <xdr:col>3</xdr:col>
      <xdr:colOff>0</xdr:colOff>
      <xdr:row>240</xdr:row>
      <xdr:rowOff>0</xdr:rowOff>
    </xdr:from>
    <xdr:ext cx="5715" cy="212627"/>
    <xdr:sp macro="" textlink="">
      <xdr:nvSpPr>
        <xdr:cNvPr id="23" name="Text Box 10">
          <a:extLst>
            <a:ext uri="{FF2B5EF4-FFF2-40B4-BE49-F238E27FC236}">
              <a16:creationId xmlns:a16="http://schemas.microsoft.com/office/drawing/2014/main" id="{CB273A0A-4510-4565-BAB8-C9A035570363}"/>
            </a:ext>
          </a:extLst>
        </xdr:cNvPr>
        <xdr:cNvSpPr txBox="1">
          <a:spLocks noChangeArrowheads="1"/>
        </xdr:cNvSpPr>
      </xdr:nvSpPr>
      <xdr:spPr bwMode="auto">
        <a:xfrm>
          <a:off x="4225925" y="3526853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24" name="Text Box 2">
          <a:extLst>
            <a:ext uri="{FF2B5EF4-FFF2-40B4-BE49-F238E27FC236}">
              <a16:creationId xmlns:a16="http://schemas.microsoft.com/office/drawing/2014/main" id="{EAA3833B-0F89-4FE1-8AE4-B230B562A15A}"/>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5" name="Text Box 4">
          <a:extLst>
            <a:ext uri="{FF2B5EF4-FFF2-40B4-BE49-F238E27FC236}">
              <a16:creationId xmlns:a16="http://schemas.microsoft.com/office/drawing/2014/main" id="{C8CB923A-229C-4F2A-A3F6-BA889F1AC84F}"/>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26" name="Text Box 6">
          <a:extLst>
            <a:ext uri="{FF2B5EF4-FFF2-40B4-BE49-F238E27FC236}">
              <a16:creationId xmlns:a16="http://schemas.microsoft.com/office/drawing/2014/main" id="{C0ED1652-5A61-48AD-80CC-7EBC5015721C}"/>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66675</xdr:colOff>
      <xdr:row>20</xdr:row>
      <xdr:rowOff>191300</xdr:rowOff>
    </xdr:to>
    <xdr:sp macro="" textlink="">
      <xdr:nvSpPr>
        <xdr:cNvPr id="27" name="Text Box 10">
          <a:extLst>
            <a:ext uri="{FF2B5EF4-FFF2-40B4-BE49-F238E27FC236}">
              <a16:creationId xmlns:a16="http://schemas.microsoft.com/office/drawing/2014/main" id="{AD3A184A-03FD-4545-92EE-2DF6339AEEF7}"/>
            </a:ext>
          </a:extLst>
        </xdr:cNvPr>
        <xdr:cNvSpPr txBox="1">
          <a:spLocks noChangeArrowheads="1"/>
        </xdr:cNvSpPr>
      </xdr:nvSpPr>
      <xdr:spPr bwMode="auto">
        <a:xfrm>
          <a:off x="3911600" y="15570200"/>
          <a:ext cx="66675" cy="193114"/>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66675</xdr:colOff>
      <xdr:row>242</xdr:row>
      <xdr:rowOff>46769</xdr:rowOff>
    </xdr:to>
    <xdr:sp macro="" textlink="">
      <xdr:nvSpPr>
        <xdr:cNvPr id="28" name="Text Box 10">
          <a:extLst>
            <a:ext uri="{FF2B5EF4-FFF2-40B4-BE49-F238E27FC236}">
              <a16:creationId xmlns:a16="http://schemas.microsoft.com/office/drawing/2014/main" id="{3AE3AD2B-FF4E-406A-94F4-A5C46F3E0FA0}"/>
            </a:ext>
          </a:extLst>
        </xdr:cNvPr>
        <xdr:cNvSpPr txBox="1">
          <a:spLocks noChangeArrowheads="1"/>
        </xdr:cNvSpPr>
      </xdr:nvSpPr>
      <xdr:spPr bwMode="auto">
        <a:xfrm>
          <a:off x="3911600" y="352685350"/>
          <a:ext cx="66675" cy="417310"/>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160008</xdr:rowOff>
    </xdr:to>
    <xdr:sp macro="" textlink="">
      <xdr:nvSpPr>
        <xdr:cNvPr id="29" name="Text Box 10">
          <a:extLst>
            <a:ext uri="{FF2B5EF4-FFF2-40B4-BE49-F238E27FC236}">
              <a16:creationId xmlns:a16="http://schemas.microsoft.com/office/drawing/2014/main" id="{EBB17BA7-ECA3-4317-ADC3-00F55D4A72B6}"/>
            </a:ext>
          </a:extLst>
        </xdr:cNvPr>
        <xdr:cNvSpPr txBox="1">
          <a:spLocks noChangeArrowheads="1"/>
        </xdr:cNvSpPr>
      </xdr:nvSpPr>
      <xdr:spPr bwMode="auto">
        <a:xfrm>
          <a:off x="4225925" y="352685350"/>
          <a:ext cx="7060" cy="352750"/>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160007</xdr:rowOff>
    </xdr:to>
    <xdr:sp macro="" textlink="">
      <xdr:nvSpPr>
        <xdr:cNvPr id="30" name="Text Box 10">
          <a:extLst>
            <a:ext uri="{FF2B5EF4-FFF2-40B4-BE49-F238E27FC236}">
              <a16:creationId xmlns:a16="http://schemas.microsoft.com/office/drawing/2014/main" id="{19D78750-8493-4F83-B952-A4C5AD4A2AA5}"/>
            </a:ext>
          </a:extLst>
        </xdr:cNvPr>
        <xdr:cNvSpPr txBox="1">
          <a:spLocks noChangeArrowheads="1"/>
        </xdr:cNvSpPr>
      </xdr:nvSpPr>
      <xdr:spPr bwMode="auto">
        <a:xfrm>
          <a:off x="4225925" y="352685350"/>
          <a:ext cx="7060" cy="352749"/>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31" name="Text Box 10">
          <a:extLst>
            <a:ext uri="{FF2B5EF4-FFF2-40B4-BE49-F238E27FC236}">
              <a16:creationId xmlns:a16="http://schemas.microsoft.com/office/drawing/2014/main" id="{6883A5C0-4655-4AA5-A3F9-269B7697BC97}"/>
            </a:ext>
          </a:extLst>
        </xdr:cNvPr>
        <xdr:cNvSpPr txBox="1">
          <a:spLocks noChangeArrowheads="1"/>
        </xdr:cNvSpPr>
      </xdr:nvSpPr>
      <xdr:spPr bwMode="auto">
        <a:xfrm>
          <a:off x="53911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32" name="Text Box 10">
          <a:extLst>
            <a:ext uri="{FF2B5EF4-FFF2-40B4-BE49-F238E27FC236}">
              <a16:creationId xmlns:a16="http://schemas.microsoft.com/office/drawing/2014/main" id="{E0B5EFBC-1845-40EA-91DD-53BBF3124C74}"/>
            </a:ext>
          </a:extLst>
        </xdr:cNvPr>
        <xdr:cNvSpPr txBox="1">
          <a:spLocks noChangeArrowheads="1"/>
        </xdr:cNvSpPr>
      </xdr:nvSpPr>
      <xdr:spPr bwMode="auto">
        <a:xfrm>
          <a:off x="58674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33" name="Text Box 10">
          <a:extLst>
            <a:ext uri="{FF2B5EF4-FFF2-40B4-BE49-F238E27FC236}">
              <a16:creationId xmlns:a16="http://schemas.microsoft.com/office/drawing/2014/main" id="{D44F3914-5391-4002-BF11-40C38F09176A}"/>
            </a:ext>
          </a:extLst>
        </xdr:cNvPr>
        <xdr:cNvSpPr txBox="1">
          <a:spLocks noChangeArrowheads="1"/>
        </xdr:cNvSpPr>
      </xdr:nvSpPr>
      <xdr:spPr bwMode="auto">
        <a:xfrm>
          <a:off x="63944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34" name="Text Box 10">
          <a:extLst>
            <a:ext uri="{FF2B5EF4-FFF2-40B4-BE49-F238E27FC236}">
              <a16:creationId xmlns:a16="http://schemas.microsoft.com/office/drawing/2014/main" id="{F704D2C3-7115-47F5-832D-F54DBABF2440}"/>
            </a:ext>
          </a:extLst>
        </xdr:cNvPr>
        <xdr:cNvSpPr txBox="1">
          <a:spLocks noChangeArrowheads="1"/>
        </xdr:cNvSpPr>
      </xdr:nvSpPr>
      <xdr:spPr bwMode="auto">
        <a:xfrm>
          <a:off x="68516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35" name="Text Box 10">
          <a:extLst>
            <a:ext uri="{FF2B5EF4-FFF2-40B4-BE49-F238E27FC236}">
              <a16:creationId xmlns:a16="http://schemas.microsoft.com/office/drawing/2014/main" id="{0E9088AC-A6E0-4860-8EAB-4E2F0299A202}"/>
            </a:ext>
          </a:extLst>
        </xdr:cNvPr>
        <xdr:cNvSpPr txBox="1">
          <a:spLocks noChangeArrowheads="1"/>
        </xdr:cNvSpPr>
      </xdr:nvSpPr>
      <xdr:spPr bwMode="auto">
        <a:xfrm>
          <a:off x="7308850" y="15570200"/>
          <a:ext cx="66675" cy="255270"/>
        </a:xfrm>
        <a:prstGeom prst="rect">
          <a:avLst/>
        </a:prstGeom>
        <a:noFill/>
        <a:ln w="9525">
          <a:noFill/>
          <a:miter lim="800000"/>
          <a:headEnd/>
          <a:tailEnd/>
        </a:ln>
      </xdr:spPr>
    </xdr:sp>
    <xdr:clientData/>
  </xdr:oneCellAnchor>
  <xdr:oneCellAnchor>
    <xdr:from>
      <xdr:col>4</xdr:col>
      <xdr:colOff>0</xdr:colOff>
      <xdr:row>20</xdr:row>
      <xdr:rowOff>0</xdr:rowOff>
    </xdr:from>
    <xdr:ext cx="66675" cy="255270"/>
    <xdr:sp macro="" textlink="">
      <xdr:nvSpPr>
        <xdr:cNvPr id="36" name="Text Box 10">
          <a:extLst>
            <a:ext uri="{FF2B5EF4-FFF2-40B4-BE49-F238E27FC236}">
              <a16:creationId xmlns:a16="http://schemas.microsoft.com/office/drawing/2014/main" id="{C79C37F7-552E-4AA1-A399-8F5E833CE797}"/>
            </a:ext>
          </a:extLst>
        </xdr:cNvPr>
        <xdr:cNvSpPr txBox="1">
          <a:spLocks noChangeArrowheads="1"/>
        </xdr:cNvSpPr>
      </xdr:nvSpPr>
      <xdr:spPr bwMode="auto">
        <a:xfrm>
          <a:off x="7766050" y="15570200"/>
          <a:ext cx="66675" cy="255270"/>
        </a:xfrm>
        <a:prstGeom prst="rect">
          <a:avLst/>
        </a:prstGeom>
        <a:noFill/>
        <a:ln w="9525">
          <a:noFill/>
          <a:miter lim="800000"/>
          <a:headEnd/>
          <a:tailEnd/>
        </a:ln>
      </xdr:spPr>
    </xdr:sp>
    <xdr:clientData/>
  </xdr:oneCellAnchor>
  <xdr:twoCellAnchor editAs="oneCell">
    <xdr:from>
      <xdr:col>3</xdr:col>
      <xdr:colOff>0</xdr:colOff>
      <xdr:row>240</xdr:row>
      <xdr:rowOff>0</xdr:rowOff>
    </xdr:from>
    <xdr:to>
      <xdr:col>3</xdr:col>
      <xdr:colOff>66675</xdr:colOff>
      <xdr:row>241</xdr:row>
      <xdr:rowOff>85841</xdr:rowOff>
    </xdr:to>
    <xdr:sp macro="" textlink="">
      <xdr:nvSpPr>
        <xdr:cNvPr id="37" name="Text Box 10">
          <a:extLst>
            <a:ext uri="{FF2B5EF4-FFF2-40B4-BE49-F238E27FC236}">
              <a16:creationId xmlns:a16="http://schemas.microsoft.com/office/drawing/2014/main" id="{1C7A0EA0-5955-485C-BADF-5EC735639AA7}"/>
            </a:ext>
          </a:extLst>
        </xdr:cNvPr>
        <xdr:cNvSpPr txBox="1">
          <a:spLocks noChangeArrowheads="1"/>
        </xdr:cNvSpPr>
      </xdr:nvSpPr>
      <xdr:spPr bwMode="auto">
        <a:xfrm>
          <a:off x="3911600" y="352685350"/>
          <a:ext cx="66675" cy="278583"/>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20083</xdr:rowOff>
    </xdr:to>
    <xdr:sp macro="" textlink="">
      <xdr:nvSpPr>
        <xdr:cNvPr id="38" name="Text Box 10">
          <a:extLst>
            <a:ext uri="{FF2B5EF4-FFF2-40B4-BE49-F238E27FC236}">
              <a16:creationId xmlns:a16="http://schemas.microsoft.com/office/drawing/2014/main" id="{2F4F65BC-67E7-42D3-9DB1-6F39E6354515}"/>
            </a:ext>
          </a:extLst>
        </xdr:cNvPr>
        <xdr:cNvSpPr txBox="1">
          <a:spLocks noChangeArrowheads="1"/>
        </xdr:cNvSpPr>
      </xdr:nvSpPr>
      <xdr:spPr bwMode="auto">
        <a:xfrm>
          <a:off x="4225925" y="352685350"/>
          <a:ext cx="7060" cy="212825"/>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20082</xdr:rowOff>
    </xdr:to>
    <xdr:sp macro="" textlink="">
      <xdr:nvSpPr>
        <xdr:cNvPr id="39" name="Text Box 10">
          <a:extLst>
            <a:ext uri="{FF2B5EF4-FFF2-40B4-BE49-F238E27FC236}">
              <a16:creationId xmlns:a16="http://schemas.microsoft.com/office/drawing/2014/main" id="{004AAD2F-BFDB-4422-83A3-9877C9876651}"/>
            </a:ext>
          </a:extLst>
        </xdr:cNvPr>
        <xdr:cNvSpPr txBox="1">
          <a:spLocks noChangeArrowheads="1"/>
        </xdr:cNvSpPr>
      </xdr:nvSpPr>
      <xdr:spPr bwMode="auto">
        <a:xfrm>
          <a:off x="4225925" y="352685350"/>
          <a:ext cx="7060" cy="212824"/>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66675</xdr:colOff>
      <xdr:row>241</xdr:row>
      <xdr:rowOff>85841</xdr:rowOff>
    </xdr:to>
    <xdr:sp macro="" textlink="">
      <xdr:nvSpPr>
        <xdr:cNvPr id="40" name="Text Box 10">
          <a:extLst>
            <a:ext uri="{FF2B5EF4-FFF2-40B4-BE49-F238E27FC236}">
              <a16:creationId xmlns:a16="http://schemas.microsoft.com/office/drawing/2014/main" id="{C9F48A48-F55A-460D-8606-70B36F89A4FE}"/>
            </a:ext>
          </a:extLst>
        </xdr:cNvPr>
        <xdr:cNvSpPr txBox="1">
          <a:spLocks noChangeArrowheads="1"/>
        </xdr:cNvSpPr>
      </xdr:nvSpPr>
      <xdr:spPr bwMode="auto">
        <a:xfrm>
          <a:off x="3911600" y="352685350"/>
          <a:ext cx="66675" cy="278583"/>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20083</xdr:rowOff>
    </xdr:to>
    <xdr:sp macro="" textlink="">
      <xdr:nvSpPr>
        <xdr:cNvPr id="41" name="Text Box 10">
          <a:extLst>
            <a:ext uri="{FF2B5EF4-FFF2-40B4-BE49-F238E27FC236}">
              <a16:creationId xmlns:a16="http://schemas.microsoft.com/office/drawing/2014/main" id="{0FD8124E-88C3-47EC-B158-5BA57371DD75}"/>
            </a:ext>
          </a:extLst>
        </xdr:cNvPr>
        <xdr:cNvSpPr txBox="1">
          <a:spLocks noChangeArrowheads="1"/>
        </xdr:cNvSpPr>
      </xdr:nvSpPr>
      <xdr:spPr bwMode="auto">
        <a:xfrm>
          <a:off x="4225925" y="352685350"/>
          <a:ext cx="7060" cy="212825"/>
        </a:xfrm>
        <a:prstGeom prst="rect">
          <a:avLst/>
        </a:prstGeom>
        <a:noFill/>
        <a:ln w="9525">
          <a:noFill/>
          <a:miter lim="800000"/>
          <a:headEnd/>
          <a:tailEnd/>
        </a:ln>
      </xdr:spPr>
    </xdr:sp>
    <xdr:clientData/>
  </xdr:twoCellAnchor>
  <xdr:twoCellAnchor editAs="oneCell">
    <xdr:from>
      <xdr:col>3</xdr:col>
      <xdr:colOff>0</xdr:colOff>
      <xdr:row>240</xdr:row>
      <xdr:rowOff>0</xdr:rowOff>
    </xdr:from>
    <xdr:to>
      <xdr:col>3</xdr:col>
      <xdr:colOff>7060</xdr:colOff>
      <xdr:row>241</xdr:row>
      <xdr:rowOff>20082</xdr:rowOff>
    </xdr:to>
    <xdr:sp macro="" textlink="">
      <xdr:nvSpPr>
        <xdr:cNvPr id="42" name="Text Box 10">
          <a:extLst>
            <a:ext uri="{FF2B5EF4-FFF2-40B4-BE49-F238E27FC236}">
              <a16:creationId xmlns:a16="http://schemas.microsoft.com/office/drawing/2014/main" id="{34041C57-9976-430B-A978-FAD7ED90FF43}"/>
            </a:ext>
          </a:extLst>
        </xdr:cNvPr>
        <xdr:cNvSpPr txBox="1">
          <a:spLocks noChangeArrowheads="1"/>
        </xdr:cNvSpPr>
      </xdr:nvSpPr>
      <xdr:spPr bwMode="auto">
        <a:xfrm>
          <a:off x="4225925" y="352685350"/>
          <a:ext cx="7060" cy="212824"/>
        </a:xfrm>
        <a:prstGeom prst="rect">
          <a:avLst/>
        </a:prstGeom>
        <a:noFill/>
        <a:ln w="9525">
          <a:noFill/>
          <a:miter lim="800000"/>
          <a:headEnd/>
          <a:tailEnd/>
        </a:ln>
      </xdr:spPr>
    </xdr:sp>
    <xdr:clientData/>
  </xdr:twoCellAnchor>
  <xdr:oneCellAnchor>
    <xdr:from>
      <xdr:col>3</xdr:col>
      <xdr:colOff>0</xdr:colOff>
      <xdr:row>240</xdr:row>
      <xdr:rowOff>0</xdr:rowOff>
    </xdr:from>
    <xdr:ext cx="66675" cy="279302"/>
    <xdr:sp macro="" textlink="">
      <xdr:nvSpPr>
        <xdr:cNvPr id="43" name="Text Box 10">
          <a:extLst>
            <a:ext uri="{FF2B5EF4-FFF2-40B4-BE49-F238E27FC236}">
              <a16:creationId xmlns:a16="http://schemas.microsoft.com/office/drawing/2014/main" id="{50872516-0BA7-44ED-A431-14BC3C235DC7}"/>
            </a:ext>
          </a:extLst>
        </xdr:cNvPr>
        <xdr:cNvSpPr txBox="1">
          <a:spLocks noChangeArrowheads="1"/>
        </xdr:cNvSpPr>
      </xdr:nvSpPr>
      <xdr:spPr bwMode="auto">
        <a:xfrm>
          <a:off x="2364740" y="352685350"/>
          <a:ext cx="66675" cy="279302"/>
        </a:xfrm>
        <a:prstGeom prst="rect">
          <a:avLst/>
        </a:prstGeom>
        <a:noFill/>
        <a:ln w="9525">
          <a:noFill/>
          <a:miter lim="800000"/>
          <a:headEnd/>
          <a:tailEnd/>
        </a:ln>
      </xdr:spPr>
    </xdr:sp>
    <xdr:clientData/>
  </xdr:oneCellAnchor>
  <xdr:oneCellAnchor>
    <xdr:from>
      <xdr:col>3</xdr:col>
      <xdr:colOff>0</xdr:colOff>
      <xdr:row>240</xdr:row>
      <xdr:rowOff>0</xdr:rowOff>
    </xdr:from>
    <xdr:ext cx="5715" cy="212628"/>
    <xdr:sp macro="" textlink="">
      <xdr:nvSpPr>
        <xdr:cNvPr id="44" name="Text Box 10">
          <a:extLst>
            <a:ext uri="{FF2B5EF4-FFF2-40B4-BE49-F238E27FC236}">
              <a16:creationId xmlns:a16="http://schemas.microsoft.com/office/drawing/2014/main" id="{A73B5646-12D2-4426-BA5B-842BC5A01D19}"/>
            </a:ext>
          </a:extLst>
        </xdr:cNvPr>
        <xdr:cNvSpPr txBox="1">
          <a:spLocks noChangeArrowheads="1"/>
        </xdr:cNvSpPr>
      </xdr:nvSpPr>
      <xdr:spPr bwMode="auto">
        <a:xfrm>
          <a:off x="4225925" y="352685350"/>
          <a:ext cx="5715" cy="212628"/>
        </a:xfrm>
        <a:prstGeom prst="rect">
          <a:avLst/>
        </a:prstGeom>
        <a:noFill/>
        <a:ln w="9525">
          <a:noFill/>
          <a:miter lim="800000"/>
          <a:headEnd/>
          <a:tailEnd/>
        </a:ln>
      </xdr:spPr>
    </xdr:sp>
    <xdr:clientData/>
  </xdr:oneCellAnchor>
  <xdr:oneCellAnchor>
    <xdr:from>
      <xdr:col>3</xdr:col>
      <xdr:colOff>0</xdr:colOff>
      <xdr:row>240</xdr:row>
      <xdr:rowOff>0</xdr:rowOff>
    </xdr:from>
    <xdr:ext cx="5715" cy="212627"/>
    <xdr:sp macro="" textlink="">
      <xdr:nvSpPr>
        <xdr:cNvPr id="45" name="Text Box 10">
          <a:extLst>
            <a:ext uri="{FF2B5EF4-FFF2-40B4-BE49-F238E27FC236}">
              <a16:creationId xmlns:a16="http://schemas.microsoft.com/office/drawing/2014/main" id="{5582C9B1-94E6-4BA9-935F-2EC9C6C6E175}"/>
            </a:ext>
          </a:extLst>
        </xdr:cNvPr>
        <xdr:cNvSpPr txBox="1">
          <a:spLocks noChangeArrowheads="1"/>
        </xdr:cNvSpPr>
      </xdr:nvSpPr>
      <xdr:spPr bwMode="auto">
        <a:xfrm>
          <a:off x="4225925" y="3526853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46" name="Text Box 2">
          <a:extLst>
            <a:ext uri="{FF2B5EF4-FFF2-40B4-BE49-F238E27FC236}">
              <a16:creationId xmlns:a16="http://schemas.microsoft.com/office/drawing/2014/main" id="{70EDAC3F-5D2E-420A-A7A3-144B5A93F9FD}"/>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47" name="Text Box 4">
          <a:extLst>
            <a:ext uri="{FF2B5EF4-FFF2-40B4-BE49-F238E27FC236}">
              <a16:creationId xmlns:a16="http://schemas.microsoft.com/office/drawing/2014/main" id="{A9D7D2D4-0138-4B70-8D44-237D29763927}"/>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48" name="Text Box 6">
          <a:extLst>
            <a:ext uri="{FF2B5EF4-FFF2-40B4-BE49-F238E27FC236}">
              <a16:creationId xmlns:a16="http://schemas.microsoft.com/office/drawing/2014/main" id="{D823CEF6-AF11-4073-B676-CA501CABFB7C}"/>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73101</xdr:colOff>
      <xdr:row>20</xdr:row>
      <xdr:rowOff>90319</xdr:rowOff>
    </xdr:to>
    <xdr:sp macro="" textlink="">
      <xdr:nvSpPr>
        <xdr:cNvPr id="49" name="Text Box 10">
          <a:extLst>
            <a:ext uri="{FF2B5EF4-FFF2-40B4-BE49-F238E27FC236}">
              <a16:creationId xmlns:a16="http://schemas.microsoft.com/office/drawing/2014/main" id="{1C9BF31A-986E-4129-898F-B70B4898B007}"/>
            </a:ext>
          </a:extLst>
        </xdr:cNvPr>
        <xdr:cNvSpPr txBox="1">
          <a:spLocks noChangeArrowheads="1"/>
        </xdr:cNvSpPr>
      </xdr:nvSpPr>
      <xdr:spPr bwMode="auto">
        <a:xfrm>
          <a:off x="4140200" y="15570200"/>
          <a:ext cx="73101" cy="90319"/>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50" name="Text Box 10">
          <a:extLst>
            <a:ext uri="{FF2B5EF4-FFF2-40B4-BE49-F238E27FC236}">
              <a16:creationId xmlns:a16="http://schemas.microsoft.com/office/drawing/2014/main" id="{C6360718-88BC-47E1-B891-02E23701BBB3}"/>
            </a:ext>
          </a:extLst>
        </xdr:cNvPr>
        <xdr:cNvSpPr txBox="1">
          <a:spLocks noChangeArrowheads="1"/>
        </xdr:cNvSpPr>
      </xdr:nvSpPr>
      <xdr:spPr bwMode="auto">
        <a:xfrm>
          <a:off x="56197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51" name="Text Box 10">
          <a:extLst>
            <a:ext uri="{FF2B5EF4-FFF2-40B4-BE49-F238E27FC236}">
              <a16:creationId xmlns:a16="http://schemas.microsoft.com/office/drawing/2014/main" id="{B0C552C7-0BF2-44DE-AE78-F4C0C1F7AF02}"/>
            </a:ext>
          </a:extLst>
        </xdr:cNvPr>
        <xdr:cNvSpPr txBox="1">
          <a:spLocks noChangeArrowheads="1"/>
        </xdr:cNvSpPr>
      </xdr:nvSpPr>
      <xdr:spPr bwMode="auto">
        <a:xfrm>
          <a:off x="60960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52" name="Text Box 10">
          <a:extLst>
            <a:ext uri="{FF2B5EF4-FFF2-40B4-BE49-F238E27FC236}">
              <a16:creationId xmlns:a16="http://schemas.microsoft.com/office/drawing/2014/main" id="{5EF40C3D-4BB6-4CEE-8E25-0D655A729348}"/>
            </a:ext>
          </a:extLst>
        </xdr:cNvPr>
        <xdr:cNvSpPr txBox="1">
          <a:spLocks noChangeArrowheads="1"/>
        </xdr:cNvSpPr>
      </xdr:nvSpPr>
      <xdr:spPr bwMode="auto">
        <a:xfrm>
          <a:off x="66230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53" name="Text Box 10">
          <a:extLst>
            <a:ext uri="{FF2B5EF4-FFF2-40B4-BE49-F238E27FC236}">
              <a16:creationId xmlns:a16="http://schemas.microsoft.com/office/drawing/2014/main" id="{0D83720F-CB17-4DE7-BA01-F289DC497614}"/>
            </a:ext>
          </a:extLst>
        </xdr:cNvPr>
        <xdr:cNvSpPr txBox="1">
          <a:spLocks noChangeArrowheads="1"/>
        </xdr:cNvSpPr>
      </xdr:nvSpPr>
      <xdr:spPr bwMode="auto">
        <a:xfrm>
          <a:off x="7080250" y="15570200"/>
          <a:ext cx="66675" cy="255270"/>
        </a:xfrm>
        <a:prstGeom prst="rect">
          <a:avLst/>
        </a:prstGeom>
        <a:noFill/>
        <a:ln w="9525">
          <a:noFill/>
          <a:miter lim="800000"/>
          <a:headEnd/>
          <a:tailEnd/>
        </a:ln>
      </xdr:spPr>
    </xdr:sp>
    <xdr:clientData/>
  </xdr:oneCellAnchor>
  <xdr:oneCellAnchor>
    <xdr:from>
      <xdr:col>3</xdr:col>
      <xdr:colOff>228600</xdr:colOff>
      <xdr:row>20</xdr:row>
      <xdr:rowOff>0</xdr:rowOff>
    </xdr:from>
    <xdr:ext cx="66675" cy="255270"/>
    <xdr:sp macro="" textlink="">
      <xdr:nvSpPr>
        <xdr:cNvPr id="54" name="Text Box 10">
          <a:extLst>
            <a:ext uri="{FF2B5EF4-FFF2-40B4-BE49-F238E27FC236}">
              <a16:creationId xmlns:a16="http://schemas.microsoft.com/office/drawing/2014/main" id="{6A7431C6-6937-468B-AF46-A7F04B4135E9}"/>
            </a:ext>
          </a:extLst>
        </xdr:cNvPr>
        <xdr:cNvSpPr txBox="1">
          <a:spLocks noChangeArrowheads="1"/>
        </xdr:cNvSpPr>
      </xdr:nvSpPr>
      <xdr:spPr bwMode="auto">
        <a:xfrm>
          <a:off x="7537450" y="15570200"/>
          <a:ext cx="66675" cy="255270"/>
        </a:xfrm>
        <a:prstGeom prst="rect">
          <a:avLst/>
        </a:prstGeom>
        <a:noFill/>
        <a:ln w="9525">
          <a:noFill/>
          <a:miter lim="800000"/>
          <a:headEnd/>
          <a:tailEnd/>
        </a:ln>
      </xdr:spPr>
    </xdr:sp>
    <xdr:clientData/>
  </xdr:oneCellAnchor>
  <xdr:twoCellAnchor editAs="oneCell">
    <xdr:from>
      <xdr:col>3</xdr:col>
      <xdr:colOff>0</xdr:colOff>
      <xdr:row>239</xdr:row>
      <xdr:rowOff>0</xdr:rowOff>
    </xdr:from>
    <xdr:to>
      <xdr:col>3</xdr:col>
      <xdr:colOff>66675</xdr:colOff>
      <xdr:row>240</xdr:row>
      <xdr:rowOff>22212</xdr:rowOff>
    </xdr:to>
    <xdr:sp macro="" textlink="">
      <xdr:nvSpPr>
        <xdr:cNvPr id="55" name="Text Box 10">
          <a:extLst>
            <a:ext uri="{FF2B5EF4-FFF2-40B4-BE49-F238E27FC236}">
              <a16:creationId xmlns:a16="http://schemas.microsoft.com/office/drawing/2014/main" id="{48717D59-48C5-4BA9-88EB-D091819DFFAA}"/>
            </a:ext>
          </a:extLst>
        </xdr:cNvPr>
        <xdr:cNvSpPr txBox="1">
          <a:spLocks noChangeArrowheads="1"/>
        </xdr:cNvSpPr>
      </xdr:nvSpPr>
      <xdr:spPr bwMode="auto">
        <a:xfrm>
          <a:off x="3911600" y="352151950"/>
          <a:ext cx="66675" cy="214955"/>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240</xdr:row>
      <xdr:rowOff>24118</xdr:rowOff>
    </xdr:to>
    <xdr:sp macro="" textlink="">
      <xdr:nvSpPr>
        <xdr:cNvPr id="56" name="Text Box 10">
          <a:extLst>
            <a:ext uri="{FF2B5EF4-FFF2-40B4-BE49-F238E27FC236}">
              <a16:creationId xmlns:a16="http://schemas.microsoft.com/office/drawing/2014/main" id="{08AA9254-AB23-4688-940A-CE318B6FA7CB}"/>
            </a:ext>
          </a:extLst>
        </xdr:cNvPr>
        <xdr:cNvSpPr txBox="1">
          <a:spLocks noChangeArrowheads="1"/>
        </xdr:cNvSpPr>
      </xdr:nvSpPr>
      <xdr:spPr bwMode="auto">
        <a:xfrm>
          <a:off x="4225925" y="352151950"/>
          <a:ext cx="5790" cy="216861"/>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240</xdr:row>
      <xdr:rowOff>24117</xdr:rowOff>
    </xdr:to>
    <xdr:sp macro="" textlink="">
      <xdr:nvSpPr>
        <xdr:cNvPr id="57" name="Text Box 10">
          <a:extLst>
            <a:ext uri="{FF2B5EF4-FFF2-40B4-BE49-F238E27FC236}">
              <a16:creationId xmlns:a16="http://schemas.microsoft.com/office/drawing/2014/main" id="{C60E081F-C130-49FF-98A4-95C7DD84B2BD}"/>
            </a:ext>
          </a:extLst>
        </xdr:cNvPr>
        <xdr:cNvSpPr txBox="1">
          <a:spLocks noChangeArrowheads="1"/>
        </xdr:cNvSpPr>
      </xdr:nvSpPr>
      <xdr:spPr bwMode="auto">
        <a:xfrm>
          <a:off x="4225925" y="352151950"/>
          <a:ext cx="5790" cy="216860"/>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78222</xdr:rowOff>
    </xdr:to>
    <xdr:sp macro="" textlink="">
      <xdr:nvSpPr>
        <xdr:cNvPr id="58" name="Text Box 10">
          <a:extLst>
            <a:ext uri="{FF2B5EF4-FFF2-40B4-BE49-F238E27FC236}">
              <a16:creationId xmlns:a16="http://schemas.microsoft.com/office/drawing/2014/main" id="{9284F010-E1FB-4A7D-978A-675E7F8013FB}"/>
            </a:ext>
          </a:extLst>
        </xdr:cNvPr>
        <xdr:cNvSpPr txBox="1">
          <a:spLocks noChangeArrowheads="1"/>
        </xdr:cNvSpPr>
      </xdr:nvSpPr>
      <xdr:spPr bwMode="auto">
        <a:xfrm>
          <a:off x="3911600" y="352151950"/>
          <a:ext cx="66675" cy="270965"/>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240</xdr:row>
      <xdr:rowOff>12464</xdr:rowOff>
    </xdr:to>
    <xdr:sp macro="" textlink="">
      <xdr:nvSpPr>
        <xdr:cNvPr id="59" name="Text Box 10">
          <a:extLst>
            <a:ext uri="{FF2B5EF4-FFF2-40B4-BE49-F238E27FC236}">
              <a16:creationId xmlns:a16="http://schemas.microsoft.com/office/drawing/2014/main" id="{22485BD4-D822-4BED-8637-2B44DE27D7BA}"/>
            </a:ext>
          </a:extLst>
        </xdr:cNvPr>
        <xdr:cNvSpPr txBox="1">
          <a:spLocks noChangeArrowheads="1"/>
        </xdr:cNvSpPr>
      </xdr:nvSpPr>
      <xdr:spPr bwMode="auto">
        <a:xfrm>
          <a:off x="4225925" y="352151950"/>
          <a:ext cx="5790" cy="205207"/>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240</xdr:row>
      <xdr:rowOff>12463</xdr:rowOff>
    </xdr:to>
    <xdr:sp macro="" textlink="">
      <xdr:nvSpPr>
        <xdr:cNvPr id="60" name="Text Box 10">
          <a:extLst>
            <a:ext uri="{FF2B5EF4-FFF2-40B4-BE49-F238E27FC236}">
              <a16:creationId xmlns:a16="http://schemas.microsoft.com/office/drawing/2014/main" id="{1B3DF04F-3543-40D4-B94F-92D9E21DF560}"/>
            </a:ext>
          </a:extLst>
        </xdr:cNvPr>
        <xdr:cNvSpPr txBox="1">
          <a:spLocks noChangeArrowheads="1"/>
        </xdr:cNvSpPr>
      </xdr:nvSpPr>
      <xdr:spPr bwMode="auto">
        <a:xfrm>
          <a:off x="4225925" y="352151950"/>
          <a:ext cx="5790" cy="205206"/>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78222</xdr:rowOff>
    </xdr:to>
    <xdr:sp macro="" textlink="">
      <xdr:nvSpPr>
        <xdr:cNvPr id="61" name="Text Box 10">
          <a:extLst>
            <a:ext uri="{FF2B5EF4-FFF2-40B4-BE49-F238E27FC236}">
              <a16:creationId xmlns:a16="http://schemas.microsoft.com/office/drawing/2014/main" id="{B9CC7610-BBEF-487D-A34A-A5BC3EF864C1}"/>
            </a:ext>
          </a:extLst>
        </xdr:cNvPr>
        <xdr:cNvSpPr txBox="1">
          <a:spLocks noChangeArrowheads="1"/>
        </xdr:cNvSpPr>
      </xdr:nvSpPr>
      <xdr:spPr bwMode="auto">
        <a:xfrm>
          <a:off x="3911600" y="352151950"/>
          <a:ext cx="66675" cy="270965"/>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12464</xdr:rowOff>
    </xdr:to>
    <xdr:sp macro="" textlink="">
      <xdr:nvSpPr>
        <xdr:cNvPr id="62" name="Text Box 10">
          <a:extLst>
            <a:ext uri="{FF2B5EF4-FFF2-40B4-BE49-F238E27FC236}">
              <a16:creationId xmlns:a16="http://schemas.microsoft.com/office/drawing/2014/main" id="{FDBC83A3-231B-45A1-9B81-13F25E31A671}"/>
            </a:ext>
          </a:extLst>
        </xdr:cNvPr>
        <xdr:cNvSpPr txBox="1">
          <a:spLocks noChangeArrowheads="1"/>
        </xdr:cNvSpPr>
      </xdr:nvSpPr>
      <xdr:spPr bwMode="auto">
        <a:xfrm>
          <a:off x="4225925" y="352151950"/>
          <a:ext cx="7060" cy="205207"/>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12463</xdr:rowOff>
    </xdr:to>
    <xdr:sp macro="" textlink="">
      <xdr:nvSpPr>
        <xdr:cNvPr id="63" name="Text Box 10">
          <a:extLst>
            <a:ext uri="{FF2B5EF4-FFF2-40B4-BE49-F238E27FC236}">
              <a16:creationId xmlns:a16="http://schemas.microsoft.com/office/drawing/2014/main" id="{C81ADDE3-055A-46B8-8127-AF5F073AF0E4}"/>
            </a:ext>
          </a:extLst>
        </xdr:cNvPr>
        <xdr:cNvSpPr txBox="1">
          <a:spLocks noChangeArrowheads="1"/>
        </xdr:cNvSpPr>
      </xdr:nvSpPr>
      <xdr:spPr bwMode="auto">
        <a:xfrm>
          <a:off x="4225925" y="352151950"/>
          <a:ext cx="7060" cy="205206"/>
        </a:xfrm>
        <a:prstGeom prst="rect">
          <a:avLst/>
        </a:prstGeom>
        <a:noFill/>
        <a:ln w="9525">
          <a:noFill/>
          <a:miter lim="800000"/>
          <a:headEnd/>
          <a:tailEnd/>
        </a:ln>
      </xdr:spPr>
    </xdr:sp>
    <xdr:clientData/>
  </xdr:twoCellAnchor>
  <xdr:oneCellAnchor>
    <xdr:from>
      <xdr:col>1</xdr:col>
      <xdr:colOff>1348740</xdr:colOff>
      <xdr:row>239</xdr:row>
      <xdr:rowOff>0</xdr:rowOff>
    </xdr:from>
    <xdr:ext cx="66675" cy="279302"/>
    <xdr:sp macro="" textlink="">
      <xdr:nvSpPr>
        <xdr:cNvPr id="64" name="Text Box 10">
          <a:extLst>
            <a:ext uri="{FF2B5EF4-FFF2-40B4-BE49-F238E27FC236}">
              <a16:creationId xmlns:a16="http://schemas.microsoft.com/office/drawing/2014/main" id="{67303CA2-BB1E-496E-83C8-1AF58DD3FF0E}"/>
            </a:ext>
          </a:extLst>
        </xdr:cNvPr>
        <xdr:cNvSpPr txBox="1">
          <a:spLocks noChangeArrowheads="1"/>
        </xdr:cNvSpPr>
      </xdr:nvSpPr>
      <xdr:spPr bwMode="auto">
        <a:xfrm>
          <a:off x="650240" y="352151950"/>
          <a:ext cx="66675" cy="279302"/>
        </a:xfrm>
        <a:prstGeom prst="rect">
          <a:avLst/>
        </a:prstGeom>
        <a:noFill/>
        <a:ln w="9525">
          <a:noFill/>
          <a:miter lim="800000"/>
          <a:headEnd/>
          <a:tailEnd/>
        </a:ln>
      </xdr:spPr>
    </xdr:sp>
    <xdr:clientData/>
  </xdr:oneCellAnchor>
  <xdr:oneCellAnchor>
    <xdr:from>
      <xdr:col>3</xdr:col>
      <xdr:colOff>0</xdr:colOff>
      <xdr:row>239</xdr:row>
      <xdr:rowOff>0</xdr:rowOff>
    </xdr:from>
    <xdr:ext cx="5715" cy="212628"/>
    <xdr:sp macro="" textlink="">
      <xdr:nvSpPr>
        <xdr:cNvPr id="65" name="Text Box 10">
          <a:extLst>
            <a:ext uri="{FF2B5EF4-FFF2-40B4-BE49-F238E27FC236}">
              <a16:creationId xmlns:a16="http://schemas.microsoft.com/office/drawing/2014/main" id="{39D602C8-82E8-4620-97D6-EF95D3E1B0AC}"/>
            </a:ext>
          </a:extLst>
        </xdr:cNvPr>
        <xdr:cNvSpPr txBox="1">
          <a:spLocks noChangeArrowheads="1"/>
        </xdr:cNvSpPr>
      </xdr:nvSpPr>
      <xdr:spPr bwMode="auto">
        <a:xfrm>
          <a:off x="4225925" y="352151950"/>
          <a:ext cx="5715" cy="212628"/>
        </a:xfrm>
        <a:prstGeom prst="rect">
          <a:avLst/>
        </a:prstGeom>
        <a:noFill/>
        <a:ln w="9525">
          <a:noFill/>
          <a:miter lim="800000"/>
          <a:headEnd/>
          <a:tailEnd/>
        </a:ln>
      </xdr:spPr>
    </xdr:sp>
    <xdr:clientData/>
  </xdr:oneCellAnchor>
  <xdr:oneCellAnchor>
    <xdr:from>
      <xdr:col>3</xdr:col>
      <xdr:colOff>0</xdr:colOff>
      <xdr:row>239</xdr:row>
      <xdr:rowOff>0</xdr:rowOff>
    </xdr:from>
    <xdr:ext cx="5715" cy="212627"/>
    <xdr:sp macro="" textlink="">
      <xdr:nvSpPr>
        <xdr:cNvPr id="66" name="Text Box 10">
          <a:extLst>
            <a:ext uri="{FF2B5EF4-FFF2-40B4-BE49-F238E27FC236}">
              <a16:creationId xmlns:a16="http://schemas.microsoft.com/office/drawing/2014/main" id="{DCF1685F-8085-44D6-8789-53F29BCDF524}"/>
            </a:ext>
          </a:extLst>
        </xdr:cNvPr>
        <xdr:cNvSpPr txBox="1">
          <a:spLocks noChangeArrowheads="1"/>
        </xdr:cNvSpPr>
      </xdr:nvSpPr>
      <xdr:spPr bwMode="auto">
        <a:xfrm>
          <a:off x="4225925" y="3521519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67" name="Text Box 2">
          <a:extLst>
            <a:ext uri="{FF2B5EF4-FFF2-40B4-BE49-F238E27FC236}">
              <a16:creationId xmlns:a16="http://schemas.microsoft.com/office/drawing/2014/main" id="{EF64B62A-354D-44E5-A9AD-1966838CED6B}"/>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68" name="Text Box 4">
          <a:extLst>
            <a:ext uri="{FF2B5EF4-FFF2-40B4-BE49-F238E27FC236}">
              <a16:creationId xmlns:a16="http://schemas.microsoft.com/office/drawing/2014/main" id="{84FF4BE2-8D6D-4290-9C5A-D33AC43FED29}"/>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69" name="Text Box 6">
          <a:extLst>
            <a:ext uri="{FF2B5EF4-FFF2-40B4-BE49-F238E27FC236}">
              <a16:creationId xmlns:a16="http://schemas.microsoft.com/office/drawing/2014/main" id="{B64D09F1-1C55-4985-A4E4-24CA883DD8EF}"/>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66675</xdr:colOff>
      <xdr:row>20</xdr:row>
      <xdr:rowOff>221780</xdr:rowOff>
    </xdr:to>
    <xdr:sp macro="" textlink="">
      <xdr:nvSpPr>
        <xdr:cNvPr id="70" name="Text Box 10">
          <a:extLst>
            <a:ext uri="{FF2B5EF4-FFF2-40B4-BE49-F238E27FC236}">
              <a16:creationId xmlns:a16="http://schemas.microsoft.com/office/drawing/2014/main" id="{DD79A8D8-3782-4557-BEBC-5F94BD40FEE6}"/>
            </a:ext>
          </a:extLst>
        </xdr:cNvPr>
        <xdr:cNvSpPr txBox="1">
          <a:spLocks noChangeArrowheads="1"/>
        </xdr:cNvSpPr>
      </xdr:nvSpPr>
      <xdr:spPr bwMode="auto">
        <a:xfrm>
          <a:off x="3911600" y="15570200"/>
          <a:ext cx="66675" cy="22359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241</xdr:row>
      <xdr:rowOff>77547</xdr:rowOff>
    </xdr:to>
    <xdr:sp macro="" textlink="">
      <xdr:nvSpPr>
        <xdr:cNvPr id="71" name="Text Box 10">
          <a:extLst>
            <a:ext uri="{FF2B5EF4-FFF2-40B4-BE49-F238E27FC236}">
              <a16:creationId xmlns:a16="http://schemas.microsoft.com/office/drawing/2014/main" id="{66984C18-3B7B-4A75-900D-E348A5D10E25}"/>
            </a:ext>
          </a:extLst>
        </xdr:cNvPr>
        <xdr:cNvSpPr txBox="1">
          <a:spLocks noChangeArrowheads="1"/>
        </xdr:cNvSpPr>
      </xdr:nvSpPr>
      <xdr:spPr bwMode="auto">
        <a:xfrm>
          <a:off x="3911600" y="352151950"/>
          <a:ext cx="66675" cy="463031"/>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241</xdr:row>
      <xdr:rowOff>10873</xdr:rowOff>
    </xdr:to>
    <xdr:sp macro="" textlink="">
      <xdr:nvSpPr>
        <xdr:cNvPr id="72" name="Text Box 10">
          <a:extLst>
            <a:ext uri="{FF2B5EF4-FFF2-40B4-BE49-F238E27FC236}">
              <a16:creationId xmlns:a16="http://schemas.microsoft.com/office/drawing/2014/main" id="{04196E35-8FB9-4B62-BF00-8C61274F48F2}"/>
            </a:ext>
          </a:extLst>
        </xdr:cNvPr>
        <xdr:cNvSpPr txBox="1">
          <a:spLocks noChangeArrowheads="1"/>
        </xdr:cNvSpPr>
      </xdr:nvSpPr>
      <xdr:spPr bwMode="auto">
        <a:xfrm>
          <a:off x="4225925" y="352151950"/>
          <a:ext cx="7060" cy="396357"/>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241</xdr:row>
      <xdr:rowOff>10872</xdr:rowOff>
    </xdr:to>
    <xdr:sp macro="" textlink="">
      <xdr:nvSpPr>
        <xdr:cNvPr id="73" name="Text Box 10">
          <a:extLst>
            <a:ext uri="{FF2B5EF4-FFF2-40B4-BE49-F238E27FC236}">
              <a16:creationId xmlns:a16="http://schemas.microsoft.com/office/drawing/2014/main" id="{75A1FD88-36F0-4303-9197-9569D29D6643}"/>
            </a:ext>
          </a:extLst>
        </xdr:cNvPr>
        <xdr:cNvSpPr txBox="1">
          <a:spLocks noChangeArrowheads="1"/>
        </xdr:cNvSpPr>
      </xdr:nvSpPr>
      <xdr:spPr bwMode="auto">
        <a:xfrm>
          <a:off x="4225925" y="352151950"/>
          <a:ext cx="7060" cy="396356"/>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74" name="Text Box 10">
          <a:extLst>
            <a:ext uri="{FF2B5EF4-FFF2-40B4-BE49-F238E27FC236}">
              <a16:creationId xmlns:a16="http://schemas.microsoft.com/office/drawing/2014/main" id="{D77A1F07-1A37-4E29-9B00-1436CC7EB551}"/>
            </a:ext>
          </a:extLst>
        </xdr:cNvPr>
        <xdr:cNvSpPr txBox="1">
          <a:spLocks noChangeArrowheads="1"/>
        </xdr:cNvSpPr>
      </xdr:nvSpPr>
      <xdr:spPr bwMode="auto">
        <a:xfrm>
          <a:off x="53911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75" name="Text Box 10">
          <a:extLst>
            <a:ext uri="{FF2B5EF4-FFF2-40B4-BE49-F238E27FC236}">
              <a16:creationId xmlns:a16="http://schemas.microsoft.com/office/drawing/2014/main" id="{70444704-DCBA-485B-98E1-BA31322CC573}"/>
            </a:ext>
          </a:extLst>
        </xdr:cNvPr>
        <xdr:cNvSpPr txBox="1">
          <a:spLocks noChangeArrowheads="1"/>
        </xdr:cNvSpPr>
      </xdr:nvSpPr>
      <xdr:spPr bwMode="auto">
        <a:xfrm>
          <a:off x="58674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76" name="Text Box 10">
          <a:extLst>
            <a:ext uri="{FF2B5EF4-FFF2-40B4-BE49-F238E27FC236}">
              <a16:creationId xmlns:a16="http://schemas.microsoft.com/office/drawing/2014/main" id="{070498A3-CB27-4A37-85E3-E1E2140D03EB}"/>
            </a:ext>
          </a:extLst>
        </xdr:cNvPr>
        <xdr:cNvSpPr txBox="1">
          <a:spLocks noChangeArrowheads="1"/>
        </xdr:cNvSpPr>
      </xdr:nvSpPr>
      <xdr:spPr bwMode="auto">
        <a:xfrm>
          <a:off x="63944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77" name="Text Box 10">
          <a:extLst>
            <a:ext uri="{FF2B5EF4-FFF2-40B4-BE49-F238E27FC236}">
              <a16:creationId xmlns:a16="http://schemas.microsoft.com/office/drawing/2014/main" id="{E6946BE5-4CC0-4B4A-9C9B-EEFE80B3D4EA}"/>
            </a:ext>
          </a:extLst>
        </xdr:cNvPr>
        <xdr:cNvSpPr txBox="1">
          <a:spLocks noChangeArrowheads="1"/>
        </xdr:cNvSpPr>
      </xdr:nvSpPr>
      <xdr:spPr bwMode="auto">
        <a:xfrm>
          <a:off x="68516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78" name="Text Box 10">
          <a:extLst>
            <a:ext uri="{FF2B5EF4-FFF2-40B4-BE49-F238E27FC236}">
              <a16:creationId xmlns:a16="http://schemas.microsoft.com/office/drawing/2014/main" id="{684F2146-3124-4E05-933E-FAF767B0EBBC}"/>
            </a:ext>
          </a:extLst>
        </xdr:cNvPr>
        <xdr:cNvSpPr txBox="1">
          <a:spLocks noChangeArrowheads="1"/>
        </xdr:cNvSpPr>
      </xdr:nvSpPr>
      <xdr:spPr bwMode="auto">
        <a:xfrm>
          <a:off x="7308850" y="15570200"/>
          <a:ext cx="66675" cy="255270"/>
        </a:xfrm>
        <a:prstGeom prst="rect">
          <a:avLst/>
        </a:prstGeom>
        <a:noFill/>
        <a:ln w="9525">
          <a:noFill/>
          <a:miter lim="800000"/>
          <a:headEnd/>
          <a:tailEnd/>
        </a:ln>
      </xdr:spPr>
    </xdr:sp>
    <xdr:clientData/>
  </xdr:oneCellAnchor>
  <xdr:oneCellAnchor>
    <xdr:from>
      <xdr:col>4</xdr:col>
      <xdr:colOff>0</xdr:colOff>
      <xdr:row>20</xdr:row>
      <xdr:rowOff>0</xdr:rowOff>
    </xdr:from>
    <xdr:ext cx="66675" cy="255270"/>
    <xdr:sp macro="" textlink="">
      <xdr:nvSpPr>
        <xdr:cNvPr id="79" name="Text Box 10">
          <a:extLst>
            <a:ext uri="{FF2B5EF4-FFF2-40B4-BE49-F238E27FC236}">
              <a16:creationId xmlns:a16="http://schemas.microsoft.com/office/drawing/2014/main" id="{0EBE3B92-CF48-4842-B6B7-E48CC2469DE3}"/>
            </a:ext>
          </a:extLst>
        </xdr:cNvPr>
        <xdr:cNvSpPr txBox="1">
          <a:spLocks noChangeArrowheads="1"/>
        </xdr:cNvSpPr>
      </xdr:nvSpPr>
      <xdr:spPr bwMode="auto">
        <a:xfrm>
          <a:off x="7766050" y="15570200"/>
          <a:ext cx="66675" cy="255270"/>
        </a:xfrm>
        <a:prstGeom prst="rect">
          <a:avLst/>
        </a:prstGeom>
        <a:noFill/>
        <a:ln w="9525">
          <a:noFill/>
          <a:miter lim="800000"/>
          <a:headEnd/>
          <a:tailEnd/>
        </a:ln>
      </xdr:spPr>
    </xdr:sp>
    <xdr:clientData/>
  </xdr:oneCellAnchor>
  <xdr:twoCellAnchor editAs="oneCell">
    <xdr:from>
      <xdr:col>3</xdr:col>
      <xdr:colOff>0</xdr:colOff>
      <xdr:row>239</xdr:row>
      <xdr:rowOff>0</xdr:rowOff>
    </xdr:from>
    <xdr:to>
      <xdr:col>3</xdr:col>
      <xdr:colOff>66675</xdr:colOff>
      <xdr:row>240</xdr:row>
      <xdr:rowOff>108701</xdr:rowOff>
    </xdr:to>
    <xdr:sp macro="" textlink="">
      <xdr:nvSpPr>
        <xdr:cNvPr id="80" name="Text Box 10">
          <a:extLst>
            <a:ext uri="{FF2B5EF4-FFF2-40B4-BE49-F238E27FC236}">
              <a16:creationId xmlns:a16="http://schemas.microsoft.com/office/drawing/2014/main" id="{4FC66F42-CC23-41E6-8C16-AF2E12833926}"/>
            </a:ext>
          </a:extLst>
        </xdr:cNvPr>
        <xdr:cNvSpPr txBox="1">
          <a:spLocks noChangeArrowheads="1"/>
        </xdr:cNvSpPr>
      </xdr:nvSpPr>
      <xdr:spPr bwMode="auto">
        <a:xfrm>
          <a:off x="3911600" y="352151950"/>
          <a:ext cx="66675" cy="30144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42943</xdr:rowOff>
    </xdr:to>
    <xdr:sp macro="" textlink="">
      <xdr:nvSpPr>
        <xdr:cNvPr id="81" name="Text Box 10">
          <a:extLst>
            <a:ext uri="{FF2B5EF4-FFF2-40B4-BE49-F238E27FC236}">
              <a16:creationId xmlns:a16="http://schemas.microsoft.com/office/drawing/2014/main" id="{01C000E3-9189-44A6-AD2F-B5580C5ABF0F}"/>
            </a:ext>
          </a:extLst>
        </xdr:cNvPr>
        <xdr:cNvSpPr txBox="1">
          <a:spLocks noChangeArrowheads="1"/>
        </xdr:cNvSpPr>
      </xdr:nvSpPr>
      <xdr:spPr bwMode="auto">
        <a:xfrm>
          <a:off x="4225925" y="352151950"/>
          <a:ext cx="7060" cy="235686"/>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42942</xdr:rowOff>
    </xdr:to>
    <xdr:sp macro="" textlink="">
      <xdr:nvSpPr>
        <xdr:cNvPr id="82" name="Text Box 10">
          <a:extLst>
            <a:ext uri="{FF2B5EF4-FFF2-40B4-BE49-F238E27FC236}">
              <a16:creationId xmlns:a16="http://schemas.microsoft.com/office/drawing/2014/main" id="{E24B8FAD-F4DE-4A62-82FD-0D0821AE3114}"/>
            </a:ext>
          </a:extLst>
        </xdr:cNvPr>
        <xdr:cNvSpPr txBox="1">
          <a:spLocks noChangeArrowheads="1"/>
        </xdr:cNvSpPr>
      </xdr:nvSpPr>
      <xdr:spPr bwMode="auto">
        <a:xfrm>
          <a:off x="4225925" y="352151950"/>
          <a:ext cx="7060" cy="235685"/>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108701</xdr:rowOff>
    </xdr:to>
    <xdr:sp macro="" textlink="">
      <xdr:nvSpPr>
        <xdr:cNvPr id="83" name="Text Box 10">
          <a:extLst>
            <a:ext uri="{FF2B5EF4-FFF2-40B4-BE49-F238E27FC236}">
              <a16:creationId xmlns:a16="http://schemas.microsoft.com/office/drawing/2014/main" id="{51CF0963-9C59-4A8F-A3A2-88D2EB142F8D}"/>
            </a:ext>
          </a:extLst>
        </xdr:cNvPr>
        <xdr:cNvSpPr txBox="1">
          <a:spLocks noChangeArrowheads="1"/>
        </xdr:cNvSpPr>
      </xdr:nvSpPr>
      <xdr:spPr bwMode="auto">
        <a:xfrm>
          <a:off x="3911600" y="352151950"/>
          <a:ext cx="66675" cy="30144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42943</xdr:rowOff>
    </xdr:to>
    <xdr:sp macro="" textlink="">
      <xdr:nvSpPr>
        <xdr:cNvPr id="84" name="Text Box 10">
          <a:extLst>
            <a:ext uri="{FF2B5EF4-FFF2-40B4-BE49-F238E27FC236}">
              <a16:creationId xmlns:a16="http://schemas.microsoft.com/office/drawing/2014/main" id="{3421FC43-50FE-451B-AEE9-A861B70C1B88}"/>
            </a:ext>
          </a:extLst>
        </xdr:cNvPr>
        <xdr:cNvSpPr txBox="1">
          <a:spLocks noChangeArrowheads="1"/>
        </xdr:cNvSpPr>
      </xdr:nvSpPr>
      <xdr:spPr bwMode="auto">
        <a:xfrm>
          <a:off x="4225925" y="352151950"/>
          <a:ext cx="7060" cy="235686"/>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42942</xdr:rowOff>
    </xdr:to>
    <xdr:sp macro="" textlink="">
      <xdr:nvSpPr>
        <xdr:cNvPr id="85" name="Text Box 10">
          <a:extLst>
            <a:ext uri="{FF2B5EF4-FFF2-40B4-BE49-F238E27FC236}">
              <a16:creationId xmlns:a16="http://schemas.microsoft.com/office/drawing/2014/main" id="{BFD10485-7114-4CD5-8BF0-D2CACBD82DA8}"/>
            </a:ext>
          </a:extLst>
        </xdr:cNvPr>
        <xdr:cNvSpPr txBox="1">
          <a:spLocks noChangeArrowheads="1"/>
        </xdr:cNvSpPr>
      </xdr:nvSpPr>
      <xdr:spPr bwMode="auto">
        <a:xfrm>
          <a:off x="4225925" y="352151950"/>
          <a:ext cx="7060" cy="235685"/>
        </a:xfrm>
        <a:prstGeom prst="rect">
          <a:avLst/>
        </a:prstGeom>
        <a:noFill/>
        <a:ln w="9525">
          <a:noFill/>
          <a:miter lim="800000"/>
          <a:headEnd/>
          <a:tailEnd/>
        </a:ln>
      </xdr:spPr>
    </xdr:sp>
    <xdr:clientData/>
  </xdr:twoCellAnchor>
  <xdr:oneCellAnchor>
    <xdr:from>
      <xdr:col>1</xdr:col>
      <xdr:colOff>1348740</xdr:colOff>
      <xdr:row>239</xdr:row>
      <xdr:rowOff>0</xdr:rowOff>
    </xdr:from>
    <xdr:ext cx="66675" cy="279302"/>
    <xdr:sp macro="" textlink="">
      <xdr:nvSpPr>
        <xdr:cNvPr id="86" name="Text Box 10">
          <a:extLst>
            <a:ext uri="{FF2B5EF4-FFF2-40B4-BE49-F238E27FC236}">
              <a16:creationId xmlns:a16="http://schemas.microsoft.com/office/drawing/2014/main" id="{4B23A578-C10B-4784-A0BA-9A4392C062A4}"/>
            </a:ext>
          </a:extLst>
        </xdr:cNvPr>
        <xdr:cNvSpPr txBox="1">
          <a:spLocks noChangeArrowheads="1"/>
        </xdr:cNvSpPr>
      </xdr:nvSpPr>
      <xdr:spPr bwMode="auto">
        <a:xfrm>
          <a:off x="650240" y="352151950"/>
          <a:ext cx="66675" cy="279302"/>
        </a:xfrm>
        <a:prstGeom prst="rect">
          <a:avLst/>
        </a:prstGeom>
        <a:noFill/>
        <a:ln w="9525">
          <a:noFill/>
          <a:miter lim="800000"/>
          <a:headEnd/>
          <a:tailEnd/>
        </a:ln>
      </xdr:spPr>
    </xdr:sp>
    <xdr:clientData/>
  </xdr:oneCellAnchor>
  <xdr:oneCellAnchor>
    <xdr:from>
      <xdr:col>3</xdr:col>
      <xdr:colOff>0</xdr:colOff>
      <xdr:row>239</xdr:row>
      <xdr:rowOff>0</xdr:rowOff>
    </xdr:from>
    <xdr:ext cx="5715" cy="212628"/>
    <xdr:sp macro="" textlink="">
      <xdr:nvSpPr>
        <xdr:cNvPr id="87" name="Text Box 10">
          <a:extLst>
            <a:ext uri="{FF2B5EF4-FFF2-40B4-BE49-F238E27FC236}">
              <a16:creationId xmlns:a16="http://schemas.microsoft.com/office/drawing/2014/main" id="{ED70B9AD-7487-415D-97AF-DC72A978D9A3}"/>
            </a:ext>
          </a:extLst>
        </xdr:cNvPr>
        <xdr:cNvSpPr txBox="1">
          <a:spLocks noChangeArrowheads="1"/>
        </xdr:cNvSpPr>
      </xdr:nvSpPr>
      <xdr:spPr bwMode="auto">
        <a:xfrm>
          <a:off x="4225925" y="352151950"/>
          <a:ext cx="5715" cy="212628"/>
        </a:xfrm>
        <a:prstGeom prst="rect">
          <a:avLst/>
        </a:prstGeom>
        <a:noFill/>
        <a:ln w="9525">
          <a:noFill/>
          <a:miter lim="800000"/>
          <a:headEnd/>
          <a:tailEnd/>
        </a:ln>
      </xdr:spPr>
    </xdr:sp>
    <xdr:clientData/>
  </xdr:oneCellAnchor>
  <xdr:oneCellAnchor>
    <xdr:from>
      <xdr:col>3</xdr:col>
      <xdr:colOff>0</xdr:colOff>
      <xdr:row>239</xdr:row>
      <xdr:rowOff>0</xdr:rowOff>
    </xdr:from>
    <xdr:ext cx="5715" cy="212627"/>
    <xdr:sp macro="" textlink="">
      <xdr:nvSpPr>
        <xdr:cNvPr id="88" name="Text Box 10">
          <a:extLst>
            <a:ext uri="{FF2B5EF4-FFF2-40B4-BE49-F238E27FC236}">
              <a16:creationId xmlns:a16="http://schemas.microsoft.com/office/drawing/2014/main" id="{CD9E7422-BC12-4A07-B53C-337613002680}"/>
            </a:ext>
          </a:extLst>
        </xdr:cNvPr>
        <xdr:cNvSpPr txBox="1">
          <a:spLocks noChangeArrowheads="1"/>
        </xdr:cNvSpPr>
      </xdr:nvSpPr>
      <xdr:spPr bwMode="auto">
        <a:xfrm>
          <a:off x="4225925" y="3521519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89" name="Text Box 2">
          <a:extLst>
            <a:ext uri="{FF2B5EF4-FFF2-40B4-BE49-F238E27FC236}">
              <a16:creationId xmlns:a16="http://schemas.microsoft.com/office/drawing/2014/main" id="{8B0F8C5D-0E20-4971-9949-CEC5217F44F9}"/>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90" name="Text Box 4">
          <a:extLst>
            <a:ext uri="{FF2B5EF4-FFF2-40B4-BE49-F238E27FC236}">
              <a16:creationId xmlns:a16="http://schemas.microsoft.com/office/drawing/2014/main" id="{ECF233DD-0C47-4C50-8BED-301CD04FBC77}"/>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91" name="Text Box 6">
          <a:extLst>
            <a:ext uri="{FF2B5EF4-FFF2-40B4-BE49-F238E27FC236}">
              <a16:creationId xmlns:a16="http://schemas.microsoft.com/office/drawing/2014/main" id="{C2DD2F54-A48B-41DA-875B-292A8B647B9A}"/>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73101</xdr:colOff>
      <xdr:row>20</xdr:row>
      <xdr:rowOff>90319</xdr:rowOff>
    </xdr:to>
    <xdr:sp macro="" textlink="">
      <xdr:nvSpPr>
        <xdr:cNvPr id="92" name="Text Box 10">
          <a:extLst>
            <a:ext uri="{FF2B5EF4-FFF2-40B4-BE49-F238E27FC236}">
              <a16:creationId xmlns:a16="http://schemas.microsoft.com/office/drawing/2014/main" id="{711D20AC-6292-4972-B78B-4A7416EC3A67}"/>
            </a:ext>
          </a:extLst>
        </xdr:cNvPr>
        <xdr:cNvSpPr txBox="1">
          <a:spLocks noChangeArrowheads="1"/>
        </xdr:cNvSpPr>
      </xdr:nvSpPr>
      <xdr:spPr bwMode="auto">
        <a:xfrm>
          <a:off x="4140200" y="15570200"/>
          <a:ext cx="73101" cy="90319"/>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93" name="Text Box 10">
          <a:extLst>
            <a:ext uri="{FF2B5EF4-FFF2-40B4-BE49-F238E27FC236}">
              <a16:creationId xmlns:a16="http://schemas.microsoft.com/office/drawing/2014/main" id="{63D29808-0361-4143-9852-2D318F9ECB18}"/>
            </a:ext>
          </a:extLst>
        </xdr:cNvPr>
        <xdr:cNvSpPr txBox="1">
          <a:spLocks noChangeArrowheads="1"/>
        </xdr:cNvSpPr>
      </xdr:nvSpPr>
      <xdr:spPr bwMode="auto">
        <a:xfrm>
          <a:off x="56197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94" name="Text Box 10">
          <a:extLst>
            <a:ext uri="{FF2B5EF4-FFF2-40B4-BE49-F238E27FC236}">
              <a16:creationId xmlns:a16="http://schemas.microsoft.com/office/drawing/2014/main" id="{E2CCB66A-C553-4B04-AA5F-D42C2641D799}"/>
            </a:ext>
          </a:extLst>
        </xdr:cNvPr>
        <xdr:cNvSpPr txBox="1">
          <a:spLocks noChangeArrowheads="1"/>
        </xdr:cNvSpPr>
      </xdr:nvSpPr>
      <xdr:spPr bwMode="auto">
        <a:xfrm>
          <a:off x="60960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95" name="Text Box 10">
          <a:extLst>
            <a:ext uri="{FF2B5EF4-FFF2-40B4-BE49-F238E27FC236}">
              <a16:creationId xmlns:a16="http://schemas.microsoft.com/office/drawing/2014/main" id="{4BE88CD6-085F-4867-A22F-391CF43676EB}"/>
            </a:ext>
          </a:extLst>
        </xdr:cNvPr>
        <xdr:cNvSpPr txBox="1">
          <a:spLocks noChangeArrowheads="1"/>
        </xdr:cNvSpPr>
      </xdr:nvSpPr>
      <xdr:spPr bwMode="auto">
        <a:xfrm>
          <a:off x="66230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96" name="Text Box 10">
          <a:extLst>
            <a:ext uri="{FF2B5EF4-FFF2-40B4-BE49-F238E27FC236}">
              <a16:creationId xmlns:a16="http://schemas.microsoft.com/office/drawing/2014/main" id="{28A7C5AA-B9D3-4109-A606-CC911DF37093}"/>
            </a:ext>
          </a:extLst>
        </xdr:cNvPr>
        <xdr:cNvSpPr txBox="1">
          <a:spLocks noChangeArrowheads="1"/>
        </xdr:cNvSpPr>
      </xdr:nvSpPr>
      <xdr:spPr bwMode="auto">
        <a:xfrm>
          <a:off x="7080250" y="15570200"/>
          <a:ext cx="66675" cy="255270"/>
        </a:xfrm>
        <a:prstGeom prst="rect">
          <a:avLst/>
        </a:prstGeom>
        <a:noFill/>
        <a:ln w="9525">
          <a:noFill/>
          <a:miter lim="800000"/>
          <a:headEnd/>
          <a:tailEnd/>
        </a:ln>
      </xdr:spPr>
    </xdr:sp>
    <xdr:clientData/>
  </xdr:oneCellAnchor>
  <xdr:oneCellAnchor>
    <xdr:from>
      <xdr:col>3</xdr:col>
      <xdr:colOff>228600</xdr:colOff>
      <xdr:row>20</xdr:row>
      <xdr:rowOff>0</xdr:rowOff>
    </xdr:from>
    <xdr:ext cx="66675" cy="255270"/>
    <xdr:sp macro="" textlink="">
      <xdr:nvSpPr>
        <xdr:cNvPr id="97" name="Text Box 10">
          <a:extLst>
            <a:ext uri="{FF2B5EF4-FFF2-40B4-BE49-F238E27FC236}">
              <a16:creationId xmlns:a16="http://schemas.microsoft.com/office/drawing/2014/main" id="{C958527D-6E29-4BBA-8F46-E66A920F7C50}"/>
            </a:ext>
          </a:extLst>
        </xdr:cNvPr>
        <xdr:cNvSpPr txBox="1">
          <a:spLocks noChangeArrowheads="1"/>
        </xdr:cNvSpPr>
      </xdr:nvSpPr>
      <xdr:spPr bwMode="auto">
        <a:xfrm>
          <a:off x="7537450" y="15570200"/>
          <a:ext cx="66675" cy="255270"/>
        </a:xfrm>
        <a:prstGeom prst="rect">
          <a:avLst/>
        </a:prstGeom>
        <a:noFill/>
        <a:ln w="9525">
          <a:noFill/>
          <a:miter lim="800000"/>
          <a:headEnd/>
          <a:tailEnd/>
        </a:ln>
      </xdr:spPr>
    </xdr:sp>
    <xdr:clientData/>
  </xdr:oneCellAnchor>
  <xdr:twoCellAnchor editAs="oneCell">
    <xdr:from>
      <xdr:col>3</xdr:col>
      <xdr:colOff>0</xdr:colOff>
      <xdr:row>239</xdr:row>
      <xdr:rowOff>0</xdr:rowOff>
    </xdr:from>
    <xdr:to>
      <xdr:col>3</xdr:col>
      <xdr:colOff>66675</xdr:colOff>
      <xdr:row>239</xdr:row>
      <xdr:rowOff>185968</xdr:rowOff>
    </xdr:to>
    <xdr:sp macro="" textlink="">
      <xdr:nvSpPr>
        <xdr:cNvPr id="98" name="Text Box 10">
          <a:extLst>
            <a:ext uri="{FF2B5EF4-FFF2-40B4-BE49-F238E27FC236}">
              <a16:creationId xmlns:a16="http://schemas.microsoft.com/office/drawing/2014/main" id="{D01F136F-C1AB-46D6-AE2A-7C832D0E7B5C}"/>
            </a:ext>
          </a:extLst>
        </xdr:cNvPr>
        <xdr:cNvSpPr txBox="1">
          <a:spLocks noChangeArrowheads="1"/>
        </xdr:cNvSpPr>
      </xdr:nvSpPr>
      <xdr:spPr bwMode="auto">
        <a:xfrm>
          <a:off x="3911600" y="351974150"/>
          <a:ext cx="66675" cy="184472"/>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239</xdr:row>
      <xdr:rowOff>187875</xdr:rowOff>
    </xdr:to>
    <xdr:sp macro="" textlink="">
      <xdr:nvSpPr>
        <xdr:cNvPr id="99" name="Text Box 10">
          <a:extLst>
            <a:ext uri="{FF2B5EF4-FFF2-40B4-BE49-F238E27FC236}">
              <a16:creationId xmlns:a16="http://schemas.microsoft.com/office/drawing/2014/main" id="{EBBEB65B-03B8-4A81-8B2D-E35F10459FAF}"/>
            </a:ext>
          </a:extLst>
        </xdr:cNvPr>
        <xdr:cNvSpPr txBox="1">
          <a:spLocks noChangeArrowheads="1"/>
        </xdr:cNvSpPr>
      </xdr:nvSpPr>
      <xdr:spPr bwMode="auto">
        <a:xfrm>
          <a:off x="4225925" y="351974150"/>
          <a:ext cx="5790" cy="186378"/>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239</xdr:row>
      <xdr:rowOff>187874</xdr:rowOff>
    </xdr:to>
    <xdr:sp macro="" textlink="">
      <xdr:nvSpPr>
        <xdr:cNvPr id="100" name="Text Box 10">
          <a:extLst>
            <a:ext uri="{FF2B5EF4-FFF2-40B4-BE49-F238E27FC236}">
              <a16:creationId xmlns:a16="http://schemas.microsoft.com/office/drawing/2014/main" id="{A1085151-2EAA-481E-9F11-A9C7AEFDBC5B}"/>
            </a:ext>
          </a:extLst>
        </xdr:cNvPr>
        <xdr:cNvSpPr txBox="1">
          <a:spLocks noChangeArrowheads="1"/>
        </xdr:cNvSpPr>
      </xdr:nvSpPr>
      <xdr:spPr bwMode="auto">
        <a:xfrm>
          <a:off x="4225925" y="351974150"/>
          <a:ext cx="5790" cy="186377"/>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47743</xdr:rowOff>
    </xdr:to>
    <xdr:sp macro="" textlink="">
      <xdr:nvSpPr>
        <xdr:cNvPr id="101" name="Text Box 10">
          <a:extLst>
            <a:ext uri="{FF2B5EF4-FFF2-40B4-BE49-F238E27FC236}">
              <a16:creationId xmlns:a16="http://schemas.microsoft.com/office/drawing/2014/main" id="{87F6E841-5A35-4EAE-80A0-7276A104A612}"/>
            </a:ext>
          </a:extLst>
        </xdr:cNvPr>
        <xdr:cNvSpPr txBox="1">
          <a:spLocks noChangeArrowheads="1"/>
        </xdr:cNvSpPr>
      </xdr:nvSpPr>
      <xdr:spPr bwMode="auto">
        <a:xfrm>
          <a:off x="3911600" y="351974150"/>
          <a:ext cx="66675" cy="240482"/>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239</xdr:row>
      <xdr:rowOff>179749</xdr:rowOff>
    </xdr:to>
    <xdr:sp macro="" textlink="">
      <xdr:nvSpPr>
        <xdr:cNvPr id="102" name="Text Box 10">
          <a:extLst>
            <a:ext uri="{FF2B5EF4-FFF2-40B4-BE49-F238E27FC236}">
              <a16:creationId xmlns:a16="http://schemas.microsoft.com/office/drawing/2014/main" id="{72632596-37F2-42D9-B1B7-62A8EEDB9021}"/>
            </a:ext>
          </a:extLst>
        </xdr:cNvPr>
        <xdr:cNvSpPr txBox="1">
          <a:spLocks noChangeArrowheads="1"/>
        </xdr:cNvSpPr>
      </xdr:nvSpPr>
      <xdr:spPr bwMode="auto">
        <a:xfrm>
          <a:off x="4225925" y="351974150"/>
          <a:ext cx="5790" cy="178253"/>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5790</xdr:colOff>
      <xdr:row>239</xdr:row>
      <xdr:rowOff>179748</xdr:rowOff>
    </xdr:to>
    <xdr:sp macro="" textlink="">
      <xdr:nvSpPr>
        <xdr:cNvPr id="103" name="Text Box 10">
          <a:extLst>
            <a:ext uri="{FF2B5EF4-FFF2-40B4-BE49-F238E27FC236}">
              <a16:creationId xmlns:a16="http://schemas.microsoft.com/office/drawing/2014/main" id="{7CA2BC6B-7749-4E01-9F3C-F8BF8156258F}"/>
            </a:ext>
          </a:extLst>
        </xdr:cNvPr>
        <xdr:cNvSpPr txBox="1">
          <a:spLocks noChangeArrowheads="1"/>
        </xdr:cNvSpPr>
      </xdr:nvSpPr>
      <xdr:spPr bwMode="auto">
        <a:xfrm>
          <a:off x="4225925" y="351974150"/>
          <a:ext cx="5790" cy="178252"/>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47743</xdr:rowOff>
    </xdr:to>
    <xdr:sp macro="" textlink="">
      <xdr:nvSpPr>
        <xdr:cNvPr id="104" name="Text Box 10">
          <a:extLst>
            <a:ext uri="{FF2B5EF4-FFF2-40B4-BE49-F238E27FC236}">
              <a16:creationId xmlns:a16="http://schemas.microsoft.com/office/drawing/2014/main" id="{BCC0246B-07B6-47F8-BDF1-679DDC080C6F}"/>
            </a:ext>
          </a:extLst>
        </xdr:cNvPr>
        <xdr:cNvSpPr txBox="1">
          <a:spLocks noChangeArrowheads="1"/>
        </xdr:cNvSpPr>
      </xdr:nvSpPr>
      <xdr:spPr bwMode="auto">
        <a:xfrm>
          <a:off x="3911600" y="351974150"/>
          <a:ext cx="66675" cy="240482"/>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239</xdr:row>
      <xdr:rowOff>179749</xdr:rowOff>
    </xdr:to>
    <xdr:sp macro="" textlink="">
      <xdr:nvSpPr>
        <xdr:cNvPr id="105" name="Text Box 10">
          <a:extLst>
            <a:ext uri="{FF2B5EF4-FFF2-40B4-BE49-F238E27FC236}">
              <a16:creationId xmlns:a16="http://schemas.microsoft.com/office/drawing/2014/main" id="{BC99BE2B-160A-4F79-BCD3-DA5D94DE46E0}"/>
            </a:ext>
          </a:extLst>
        </xdr:cNvPr>
        <xdr:cNvSpPr txBox="1">
          <a:spLocks noChangeArrowheads="1"/>
        </xdr:cNvSpPr>
      </xdr:nvSpPr>
      <xdr:spPr bwMode="auto">
        <a:xfrm>
          <a:off x="4225925" y="351974150"/>
          <a:ext cx="7060" cy="178253"/>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239</xdr:row>
      <xdr:rowOff>179748</xdr:rowOff>
    </xdr:to>
    <xdr:sp macro="" textlink="">
      <xdr:nvSpPr>
        <xdr:cNvPr id="106" name="Text Box 10">
          <a:extLst>
            <a:ext uri="{FF2B5EF4-FFF2-40B4-BE49-F238E27FC236}">
              <a16:creationId xmlns:a16="http://schemas.microsoft.com/office/drawing/2014/main" id="{014B92E4-E82F-400F-A9C3-843C355F6E9B}"/>
            </a:ext>
          </a:extLst>
        </xdr:cNvPr>
        <xdr:cNvSpPr txBox="1">
          <a:spLocks noChangeArrowheads="1"/>
        </xdr:cNvSpPr>
      </xdr:nvSpPr>
      <xdr:spPr bwMode="auto">
        <a:xfrm>
          <a:off x="4225925" y="351974150"/>
          <a:ext cx="7060" cy="178252"/>
        </a:xfrm>
        <a:prstGeom prst="rect">
          <a:avLst/>
        </a:prstGeom>
        <a:noFill/>
        <a:ln w="9525">
          <a:noFill/>
          <a:miter lim="800000"/>
          <a:headEnd/>
          <a:tailEnd/>
        </a:ln>
      </xdr:spPr>
    </xdr:sp>
    <xdr:clientData/>
  </xdr:twoCellAnchor>
  <xdr:oneCellAnchor>
    <xdr:from>
      <xdr:col>1</xdr:col>
      <xdr:colOff>1348740</xdr:colOff>
      <xdr:row>239</xdr:row>
      <xdr:rowOff>0</xdr:rowOff>
    </xdr:from>
    <xdr:ext cx="66675" cy="279302"/>
    <xdr:sp macro="" textlink="">
      <xdr:nvSpPr>
        <xdr:cNvPr id="107" name="Text Box 10">
          <a:extLst>
            <a:ext uri="{FF2B5EF4-FFF2-40B4-BE49-F238E27FC236}">
              <a16:creationId xmlns:a16="http://schemas.microsoft.com/office/drawing/2014/main" id="{CB93CDEA-3D18-4E54-84C4-6A6EA9E3DF97}"/>
            </a:ext>
          </a:extLst>
        </xdr:cNvPr>
        <xdr:cNvSpPr txBox="1">
          <a:spLocks noChangeArrowheads="1"/>
        </xdr:cNvSpPr>
      </xdr:nvSpPr>
      <xdr:spPr bwMode="auto">
        <a:xfrm>
          <a:off x="650240" y="351974150"/>
          <a:ext cx="66675" cy="279302"/>
        </a:xfrm>
        <a:prstGeom prst="rect">
          <a:avLst/>
        </a:prstGeom>
        <a:noFill/>
        <a:ln w="9525">
          <a:noFill/>
          <a:miter lim="800000"/>
          <a:headEnd/>
          <a:tailEnd/>
        </a:ln>
      </xdr:spPr>
    </xdr:sp>
    <xdr:clientData/>
  </xdr:oneCellAnchor>
  <xdr:oneCellAnchor>
    <xdr:from>
      <xdr:col>3</xdr:col>
      <xdr:colOff>0</xdr:colOff>
      <xdr:row>239</xdr:row>
      <xdr:rowOff>0</xdr:rowOff>
    </xdr:from>
    <xdr:ext cx="5715" cy="212628"/>
    <xdr:sp macro="" textlink="">
      <xdr:nvSpPr>
        <xdr:cNvPr id="108" name="Text Box 10">
          <a:extLst>
            <a:ext uri="{FF2B5EF4-FFF2-40B4-BE49-F238E27FC236}">
              <a16:creationId xmlns:a16="http://schemas.microsoft.com/office/drawing/2014/main" id="{1E20CA23-8A87-4FBC-8577-46EAA86EEA6F}"/>
            </a:ext>
          </a:extLst>
        </xdr:cNvPr>
        <xdr:cNvSpPr txBox="1">
          <a:spLocks noChangeArrowheads="1"/>
        </xdr:cNvSpPr>
      </xdr:nvSpPr>
      <xdr:spPr bwMode="auto">
        <a:xfrm>
          <a:off x="4225925" y="351974150"/>
          <a:ext cx="5715" cy="212628"/>
        </a:xfrm>
        <a:prstGeom prst="rect">
          <a:avLst/>
        </a:prstGeom>
        <a:noFill/>
        <a:ln w="9525">
          <a:noFill/>
          <a:miter lim="800000"/>
          <a:headEnd/>
          <a:tailEnd/>
        </a:ln>
      </xdr:spPr>
    </xdr:sp>
    <xdr:clientData/>
  </xdr:oneCellAnchor>
  <xdr:oneCellAnchor>
    <xdr:from>
      <xdr:col>3</xdr:col>
      <xdr:colOff>0</xdr:colOff>
      <xdr:row>239</xdr:row>
      <xdr:rowOff>0</xdr:rowOff>
    </xdr:from>
    <xdr:ext cx="5715" cy="212627"/>
    <xdr:sp macro="" textlink="">
      <xdr:nvSpPr>
        <xdr:cNvPr id="109" name="Text Box 10">
          <a:extLst>
            <a:ext uri="{FF2B5EF4-FFF2-40B4-BE49-F238E27FC236}">
              <a16:creationId xmlns:a16="http://schemas.microsoft.com/office/drawing/2014/main" id="{40DE5F93-7B5C-4388-951B-AA6D2A677132}"/>
            </a:ext>
          </a:extLst>
        </xdr:cNvPr>
        <xdr:cNvSpPr txBox="1">
          <a:spLocks noChangeArrowheads="1"/>
        </xdr:cNvSpPr>
      </xdr:nvSpPr>
      <xdr:spPr bwMode="auto">
        <a:xfrm>
          <a:off x="4225925" y="3519741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110" name="Text Box 2">
          <a:extLst>
            <a:ext uri="{FF2B5EF4-FFF2-40B4-BE49-F238E27FC236}">
              <a16:creationId xmlns:a16="http://schemas.microsoft.com/office/drawing/2014/main" id="{C7CE1132-FFF0-42F9-A5AF-642848DE7AF5}"/>
            </a:ext>
          </a:extLst>
        </xdr:cNvPr>
        <xdr:cNvSpPr txBox="1">
          <a:spLocks noChangeArrowheads="1"/>
        </xdr:cNvSpPr>
      </xdr:nvSpPr>
      <xdr:spPr bwMode="auto">
        <a:xfrm>
          <a:off x="6975475" y="1155700"/>
          <a:ext cx="21272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11" name="Text Box 4">
          <a:extLst>
            <a:ext uri="{FF2B5EF4-FFF2-40B4-BE49-F238E27FC236}">
              <a16:creationId xmlns:a16="http://schemas.microsoft.com/office/drawing/2014/main" id="{1FA7EF84-C4CA-4B64-AC3B-A46A34866FA7}"/>
            </a:ext>
          </a:extLst>
        </xdr:cNvPr>
        <xdr:cNvSpPr txBox="1">
          <a:spLocks noChangeArrowheads="1"/>
        </xdr:cNvSpPr>
      </xdr:nvSpPr>
      <xdr:spPr bwMode="auto">
        <a:xfrm>
          <a:off x="6899275" y="1155700"/>
          <a:ext cx="24130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12" name="Text Box 6">
          <a:extLst>
            <a:ext uri="{FF2B5EF4-FFF2-40B4-BE49-F238E27FC236}">
              <a16:creationId xmlns:a16="http://schemas.microsoft.com/office/drawing/2014/main" id="{ED14C0EB-D8F3-4B24-BA7D-74FF48B0AF72}"/>
            </a:ext>
          </a:extLst>
        </xdr:cNvPr>
        <xdr:cNvSpPr txBox="1">
          <a:spLocks noChangeArrowheads="1"/>
        </xdr:cNvSpPr>
      </xdr:nvSpPr>
      <xdr:spPr bwMode="auto">
        <a:xfrm>
          <a:off x="6527800" y="1155700"/>
          <a:ext cx="2498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0</xdr:rowOff>
    </xdr:from>
    <xdr:to>
      <xdr:col>3</xdr:col>
      <xdr:colOff>66675</xdr:colOff>
      <xdr:row>20</xdr:row>
      <xdr:rowOff>221780</xdr:rowOff>
    </xdr:to>
    <xdr:sp macro="" textlink="">
      <xdr:nvSpPr>
        <xdr:cNvPr id="113" name="Text Box 10">
          <a:extLst>
            <a:ext uri="{FF2B5EF4-FFF2-40B4-BE49-F238E27FC236}">
              <a16:creationId xmlns:a16="http://schemas.microsoft.com/office/drawing/2014/main" id="{FD07FFD5-4735-40E8-99A4-D78E9AA22E80}"/>
            </a:ext>
          </a:extLst>
        </xdr:cNvPr>
        <xdr:cNvSpPr txBox="1">
          <a:spLocks noChangeArrowheads="1"/>
        </xdr:cNvSpPr>
      </xdr:nvSpPr>
      <xdr:spPr bwMode="auto">
        <a:xfrm>
          <a:off x="3911600" y="15570200"/>
          <a:ext cx="66675" cy="22359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241</xdr:row>
      <xdr:rowOff>24202</xdr:rowOff>
    </xdr:to>
    <xdr:sp macro="" textlink="">
      <xdr:nvSpPr>
        <xdr:cNvPr id="114" name="Text Box 10">
          <a:extLst>
            <a:ext uri="{FF2B5EF4-FFF2-40B4-BE49-F238E27FC236}">
              <a16:creationId xmlns:a16="http://schemas.microsoft.com/office/drawing/2014/main" id="{6D93C3AA-A562-4B35-9240-BF4E2357E00B}"/>
            </a:ext>
          </a:extLst>
        </xdr:cNvPr>
        <xdr:cNvSpPr txBox="1">
          <a:spLocks noChangeArrowheads="1"/>
        </xdr:cNvSpPr>
      </xdr:nvSpPr>
      <xdr:spPr bwMode="auto">
        <a:xfrm>
          <a:off x="3911600" y="351974150"/>
          <a:ext cx="66675" cy="40968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155975</xdr:rowOff>
    </xdr:to>
    <xdr:sp macro="" textlink="">
      <xdr:nvSpPr>
        <xdr:cNvPr id="115" name="Text Box 10">
          <a:extLst>
            <a:ext uri="{FF2B5EF4-FFF2-40B4-BE49-F238E27FC236}">
              <a16:creationId xmlns:a16="http://schemas.microsoft.com/office/drawing/2014/main" id="{21CBA6EE-996A-4629-9F87-876A7CAFD39F}"/>
            </a:ext>
          </a:extLst>
        </xdr:cNvPr>
        <xdr:cNvSpPr txBox="1">
          <a:spLocks noChangeArrowheads="1"/>
        </xdr:cNvSpPr>
      </xdr:nvSpPr>
      <xdr:spPr bwMode="auto">
        <a:xfrm>
          <a:off x="4225925" y="351974150"/>
          <a:ext cx="7060" cy="348714"/>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155974</xdr:rowOff>
    </xdr:to>
    <xdr:sp macro="" textlink="">
      <xdr:nvSpPr>
        <xdr:cNvPr id="116" name="Text Box 10">
          <a:extLst>
            <a:ext uri="{FF2B5EF4-FFF2-40B4-BE49-F238E27FC236}">
              <a16:creationId xmlns:a16="http://schemas.microsoft.com/office/drawing/2014/main" id="{DAD4042C-C9BD-4019-8E81-21AEF4A0A48D}"/>
            </a:ext>
          </a:extLst>
        </xdr:cNvPr>
        <xdr:cNvSpPr txBox="1">
          <a:spLocks noChangeArrowheads="1"/>
        </xdr:cNvSpPr>
      </xdr:nvSpPr>
      <xdr:spPr bwMode="auto">
        <a:xfrm>
          <a:off x="4225925" y="351974150"/>
          <a:ext cx="7060" cy="348713"/>
        </a:xfrm>
        <a:prstGeom prst="rect">
          <a:avLst/>
        </a:prstGeom>
        <a:noFill/>
        <a:ln w="9525">
          <a:noFill/>
          <a:miter lim="800000"/>
          <a:headEnd/>
          <a:tailEnd/>
        </a:ln>
      </xdr:spPr>
    </xdr:sp>
    <xdr:clientData/>
  </xdr:twoCellAnchor>
  <xdr:oneCellAnchor>
    <xdr:from>
      <xdr:col>3</xdr:col>
      <xdr:colOff>0</xdr:colOff>
      <xdr:row>20</xdr:row>
      <xdr:rowOff>0</xdr:rowOff>
    </xdr:from>
    <xdr:ext cx="66675" cy="255270"/>
    <xdr:sp macro="" textlink="">
      <xdr:nvSpPr>
        <xdr:cNvPr id="117" name="Text Box 10">
          <a:extLst>
            <a:ext uri="{FF2B5EF4-FFF2-40B4-BE49-F238E27FC236}">
              <a16:creationId xmlns:a16="http://schemas.microsoft.com/office/drawing/2014/main" id="{760E39A1-7D6B-42F0-A809-8E4112A3D1AF}"/>
            </a:ext>
          </a:extLst>
        </xdr:cNvPr>
        <xdr:cNvSpPr txBox="1">
          <a:spLocks noChangeArrowheads="1"/>
        </xdr:cNvSpPr>
      </xdr:nvSpPr>
      <xdr:spPr bwMode="auto">
        <a:xfrm>
          <a:off x="53911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118" name="Text Box 10">
          <a:extLst>
            <a:ext uri="{FF2B5EF4-FFF2-40B4-BE49-F238E27FC236}">
              <a16:creationId xmlns:a16="http://schemas.microsoft.com/office/drawing/2014/main" id="{F936ED8B-B1B0-47C9-AD05-7A9EF8877195}"/>
            </a:ext>
          </a:extLst>
        </xdr:cNvPr>
        <xdr:cNvSpPr txBox="1">
          <a:spLocks noChangeArrowheads="1"/>
        </xdr:cNvSpPr>
      </xdr:nvSpPr>
      <xdr:spPr bwMode="auto">
        <a:xfrm>
          <a:off x="586740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119" name="Text Box 10">
          <a:extLst>
            <a:ext uri="{FF2B5EF4-FFF2-40B4-BE49-F238E27FC236}">
              <a16:creationId xmlns:a16="http://schemas.microsoft.com/office/drawing/2014/main" id="{BD4E17BB-D150-4B82-8434-5E8571EC2B01}"/>
            </a:ext>
          </a:extLst>
        </xdr:cNvPr>
        <xdr:cNvSpPr txBox="1">
          <a:spLocks noChangeArrowheads="1"/>
        </xdr:cNvSpPr>
      </xdr:nvSpPr>
      <xdr:spPr bwMode="auto">
        <a:xfrm>
          <a:off x="63944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120" name="Text Box 10">
          <a:extLst>
            <a:ext uri="{FF2B5EF4-FFF2-40B4-BE49-F238E27FC236}">
              <a16:creationId xmlns:a16="http://schemas.microsoft.com/office/drawing/2014/main" id="{A1D44B22-13F8-4B93-8832-96F71C489656}"/>
            </a:ext>
          </a:extLst>
        </xdr:cNvPr>
        <xdr:cNvSpPr txBox="1">
          <a:spLocks noChangeArrowheads="1"/>
        </xdr:cNvSpPr>
      </xdr:nvSpPr>
      <xdr:spPr bwMode="auto">
        <a:xfrm>
          <a:off x="6851650" y="15570200"/>
          <a:ext cx="66675" cy="255270"/>
        </a:xfrm>
        <a:prstGeom prst="rect">
          <a:avLst/>
        </a:prstGeom>
        <a:noFill/>
        <a:ln w="9525">
          <a:noFill/>
          <a:miter lim="800000"/>
          <a:headEnd/>
          <a:tailEnd/>
        </a:ln>
      </xdr:spPr>
    </xdr:sp>
    <xdr:clientData/>
  </xdr:oneCellAnchor>
  <xdr:oneCellAnchor>
    <xdr:from>
      <xdr:col>3</xdr:col>
      <xdr:colOff>0</xdr:colOff>
      <xdr:row>20</xdr:row>
      <xdr:rowOff>0</xdr:rowOff>
    </xdr:from>
    <xdr:ext cx="66675" cy="255270"/>
    <xdr:sp macro="" textlink="">
      <xdr:nvSpPr>
        <xdr:cNvPr id="121" name="Text Box 10">
          <a:extLst>
            <a:ext uri="{FF2B5EF4-FFF2-40B4-BE49-F238E27FC236}">
              <a16:creationId xmlns:a16="http://schemas.microsoft.com/office/drawing/2014/main" id="{43B28943-3021-4137-868C-9A910B756FBF}"/>
            </a:ext>
          </a:extLst>
        </xdr:cNvPr>
        <xdr:cNvSpPr txBox="1">
          <a:spLocks noChangeArrowheads="1"/>
        </xdr:cNvSpPr>
      </xdr:nvSpPr>
      <xdr:spPr bwMode="auto">
        <a:xfrm>
          <a:off x="7308850" y="15570200"/>
          <a:ext cx="66675" cy="255270"/>
        </a:xfrm>
        <a:prstGeom prst="rect">
          <a:avLst/>
        </a:prstGeom>
        <a:noFill/>
        <a:ln w="9525">
          <a:noFill/>
          <a:miter lim="800000"/>
          <a:headEnd/>
          <a:tailEnd/>
        </a:ln>
      </xdr:spPr>
    </xdr:sp>
    <xdr:clientData/>
  </xdr:oneCellAnchor>
  <xdr:oneCellAnchor>
    <xdr:from>
      <xdr:col>4</xdr:col>
      <xdr:colOff>0</xdr:colOff>
      <xdr:row>20</xdr:row>
      <xdr:rowOff>0</xdr:rowOff>
    </xdr:from>
    <xdr:ext cx="66675" cy="255270"/>
    <xdr:sp macro="" textlink="">
      <xdr:nvSpPr>
        <xdr:cNvPr id="122" name="Text Box 10">
          <a:extLst>
            <a:ext uri="{FF2B5EF4-FFF2-40B4-BE49-F238E27FC236}">
              <a16:creationId xmlns:a16="http://schemas.microsoft.com/office/drawing/2014/main" id="{DB17EF6E-94EE-4E47-9ABC-95D40EC7C991}"/>
            </a:ext>
          </a:extLst>
        </xdr:cNvPr>
        <xdr:cNvSpPr txBox="1">
          <a:spLocks noChangeArrowheads="1"/>
        </xdr:cNvSpPr>
      </xdr:nvSpPr>
      <xdr:spPr bwMode="auto">
        <a:xfrm>
          <a:off x="7766050" y="15570200"/>
          <a:ext cx="66675" cy="255270"/>
        </a:xfrm>
        <a:prstGeom prst="rect">
          <a:avLst/>
        </a:prstGeom>
        <a:noFill/>
        <a:ln w="9525">
          <a:noFill/>
          <a:miter lim="800000"/>
          <a:headEnd/>
          <a:tailEnd/>
        </a:ln>
      </xdr:spPr>
    </xdr:sp>
    <xdr:clientData/>
  </xdr:oneCellAnchor>
  <xdr:twoCellAnchor editAs="oneCell">
    <xdr:from>
      <xdr:col>3</xdr:col>
      <xdr:colOff>0</xdr:colOff>
      <xdr:row>239</xdr:row>
      <xdr:rowOff>0</xdr:rowOff>
    </xdr:from>
    <xdr:to>
      <xdr:col>3</xdr:col>
      <xdr:colOff>66675</xdr:colOff>
      <xdr:row>240</xdr:row>
      <xdr:rowOff>78222</xdr:rowOff>
    </xdr:to>
    <xdr:sp macro="" textlink="">
      <xdr:nvSpPr>
        <xdr:cNvPr id="123" name="Text Box 10">
          <a:extLst>
            <a:ext uri="{FF2B5EF4-FFF2-40B4-BE49-F238E27FC236}">
              <a16:creationId xmlns:a16="http://schemas.microsoft.com/office/drawing/2014/main" id="{6A067BFD-081A-45F6-9B31-D0839899C375}"/>
            </a:ext>
          </a:extLst>
        </xdr:cNvPr>
        <xdr:cNvSpPr txBox="1">
          <a:spLocks noChangeArrowheads="1"/>
        </xdr:cNvSpPr>
      </xdr:nvSpPr>
      <xdr:spPr bwMode="auto">
        <a:xfrm>
          <a:off x="3911600" y="351974150"/>
          <a:ext cx="66675" cy="270961"/>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12464</xdr:rowOff>
    </xdr:to>
    <xdr:sp macro="" textlink="">
      <xdr:nvSpPr>
        <xdr:cNvPr id="124" name="Text Box 10">
          <a:extLst>
            <a:ext uri="{FF2B5EF4-FFF2-40B4-BE49-F238E27FC236}">
              <a16:creationId xmlns:a16="http://schemas.microsoft.com/office/drawing/2014/main" id="{FE19D466-0A1E-42F7-8576-301D19B59A18}"/>
            </a:ext>
          </a:extLst>
        </xdr:cNvPr>
        <xdr:cNvSpPr txBox="1">
          <a:spLocks noChangeArrowheads="1"/>
        </xdr:cNvSpPr>
      </xdr:nvSpPr>
      <xdr:spPr bwMode="auto">
        <a:xfrm>
          <a:off x="4225925" y="351974150"/>
          <a:ext cx="7060" cy="205203"/>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12463</xdr:rowOff>
    </xdr:to>
    <xdr:sp macro="" textlink="">
      <xdr:nvSpPr>
        <xdr:cNvPr id="125" name="Text Box 10">
          <a:extLst>
            <a:ext uri="{FF2B5EF4-FFF2-40B4-BE49-F238E27FC236}">
              <a16:creationId xmlns:a16="http://schemas.microsoft.com/office/drawing/2014/main" id="{2B3A76BF-CA81-4285-A62E-476898218149}"/>
            </a:ext>
          </a:extLst>
        </xdr:cNvPr>
        <xdr:cNvSpPr txBox="1">
          <a:spLocks noChangeArrowheads="1"/>
        </xdr:cNvSpPr>
      </xdr:nvSpPr>
      <xdr:spPr bwMode="auto">
        <a:xfrm>
          <a:off x="4225925" y="351974150"/>
          <a:ext cx="7060" cy="205202"/>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66675</xdr:colOff>
      <xdr:row>240</xdr:row>
      <xdr:rowOff>78222</xdr:rowOff>
    </xdr:to>
    <xdr:sp macro="" textlink="">
      <xdr:nvSpPr>
        <xdr:cNvPr id="126" name="Text Box 10">
          <a:extLst>
            <a:ext uri="{FF2B5EF4-FFF2-40B4-BE49-F238E27FC236}">
              <a16:creationId xmlns:a16="http://schemas.microsoft.com/office/drawing/2014/main" id="{1DDE886D-F899-450A-AFB9-D93CEB4A411B}"/>
            </a:ext>
          </a:extLst>
        </xdr:cNvPr>
        <xdr:cNvSpPr txBox="1">
          <a:spLocks noChangeArrowheads="1"/>
        </xdr:cNvSpPr>
      </xdr:nvSpPr>
      <xdr:spPr bwMode="auto">
        <a:xfrm>
          <a:off x="3911600" y="351974150"/>
          <a:ext cx="66675" cy="270961"/>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12464</xdr:rowOff>
    </xdr:to>
    <xdr:sp macro="" textlink="">
      <xdr:nvSpPr>
        <xdr:cNvPr id="127" name="Text Box 10">
          <a:extLst>
            <a:ext uri="{FF2B5EF4-FFF2-40B4-BE49-F238E27FC236}">
              <a16:creationId xmlns:a16="http://schemas.microsoft.com/office/drawing/2014/main" id="{500889F4-01A6-47F0-A28C-050749E99298}"/>
            </a:ext>
          </a:extLst>
        </xdr:cNvPr>
        <xdr:cNvSpPr txBox="1">
          <a:spLocks noChangeArrowheads="1"/>
        </xdr:cNvSpPr>
      </xdr:nvSpPr>
      <xdr:spPr bwMode="auto">
        <a:xfrm>
          <a:off x="4225925" y="351974150"/>
          <a:ext cx="7060" cy="205203"/>
        </a:xfrm>
        <a:prstGeom prst="rect">
          <a:avLst/>
        </a:prstGeom>
        <a:noFill/>
        <a:ln w="9525">
          <a:noFill/>
          <a:miter lim="800000"/>
          <a:headEnd/>
          <a:tailEnd/>
        </a:ln>
      </xdr:spPr>
    </xdr:sp>
    <xdr:clientData/>
  </xdr:twoCellAnchor>
  <xdr:twoCellAnchor editAs="oneCell">
    <xdr:from>
      <xdr:col>3</xdr:col>
      <xdr:colOff>0</xdr:colOff>
      <xdr:row>239</xdr:row>
      <xdr:rowOff>0</xdr:rowOff>
    </xdr:from>
    <xdr:to>
      <xdr:col>3</xdr:col>
      <xdr:colOff>7060</xdr:colOff>
      <xdr:row>240</xdr:row>
      <xdr:rowOff>12463</xdr:rowOff>
    </xdr:to>
    <xdr:sp macro="" textlink="">
      <xdr:nvSpPr>
        <xdr:cNvPr id="128" name="Text Box 10">
          <a:extLst>
            <a:ext uri="{FF2B5EF4-FFF2-40B4-BE49-F238E27FC236}">
              <a16:creationId xmlns:a16="http://schemas.microsoft.com/office/drawing/2014/main" id="{CA354F37-F2A4-4FE4-B6FD-A6B6CF46CF59}"/>
            </a:ext>
          </a:extLst>
        </xdr:cNvPr>
        <xdr:cNvSpPr txBox="1">
          <a:spLocks noChangeArrowheads="1"/>
        </xdr:cNvSpPr>
      </xdr:nvSpPr>
      <xdr:spPr bwMode="auto">
        <a:xfrm>
          <a:off x="4225925" y="351974150"/>
          <a:ext cx="7060" cy="205202"/>
        </a:xfrm>
        <a:prstGeom prst="rect">
          <a:avLst/>
        </a:prstGeom>
        <a:noFill/>
        <a:ln w="9525">
          <a:noFill/>
          <a:miter lim="800000"/>
          <a:headEnd/>
          <a:tailEnd/>
        </a:ln>
      </xdr:spPr>
    </xdr:sp>
    <xdr:clientData/>
  </xdr:twoCellAnchor>
  <xdr:oneCellAnchor>
    <xdr:from>
      <xdr:col>1</xdr:col>
      <xdr:colOff>1348740</xdr:colOff>
      <xdr:row>239</xdr:row>
      <xdr:rowOff>0</xdr:rowOff>
    </xdr:from>
    <xdr:ext cx="66675" cy="279302"/>
    <xdr:sp macro="" textlink="">
      <xdr:nvSpPr>
        <xdr:cNvPr id="129" name="Text Box 10">
          <a:extLst>
            <a:ext uri="{FF2B5EF4-FFF2-40B4-BE49-F238E27FC236}">
              <a16:creationId xmlns:a16="http://schemas.microsoft.com/office/drawing/2014/main" id="{3148BE57-67AF-449D-9835-294E32068CD4}"/>
            </a:ext>
          </a:extLst>
        </xdr:cNvPr>
        <xdr:cNvSpPr txBox="1">
          <a:spLocks noChangeArrowheads="1"/>
        </xdr:cNvSpPr>
      </xdr:nvSpPr>
      <xdr:spPr bwMode="auto">
        <a:xfrm>
          <a:off x="650240" y="351974150"/>
          <a:ext cx="66675" cy="279302"/>
        </a:xfrm>
        <a:prstGeom prst="rect">
          <a:avLst/>
        </a:prstGeom>
        <a:noFill/>
        <a:ln w="9525">
          <a:noFill/>
          <a:miter lim="800000"/>
          <a:headEnd/>
          <a:tailEnd/>
        </a:ln>
      </xdr:spPr>
    </xdr:sp>
    <xdr:clientData/>
  </xdr:oneCellAnchor>
  <xdr:oneCellAnchor>
    <xdr:from>
      <xdr:col>3</xdr:col>
      <xdr:colOff>0</xdr:colOff>
      <xdr:row>239</xdr:row>
      <xdr:rowOff>0</xdr:rowOff>
    </xdr:from>
    <xdr:ext cx="5715" cy="212628"/>
    <xdr:sp macro="" textlink="">
      <xdr:nvSpPr>
        <xdr:cNvPr id="130" name="Text Box 10">
          <a:extLst>
            <a:ext uri="{FF2B5EF4-FFF2-40B4-BE49-F238E27FC236}">
              <a16:creationId xmlns:a16="http://schemas.microsoft.com/office/drawing/2014/main" id="{62A6203D-3B85-4B21-B7F4-6C758FF06D97}"/>
            </a:ext>
          </a:extLst>
        </xdr:cNvPr>
        <xdr:cNvSpPr txBox="1">
          <a:spLocks noChangeArrowheads="1"/>
        </xdr:cNvSpPr>
      </xdr:nvSpPr>
      <xdr:spPr bwMode="auto">
        <a:xfrm>
          <a:off x="4225925" y="351974150"/>
          <a:ext cx="5715" cy="212628"/>
        </a:xfrm>
        <a:prstGeom prst="rect">
          <a:avLst/>
        </a:prstGeom>
        <a:noFill/>
        <a:ln w="9525">
          <a:noFill/>
          <a:miter lim="800000"/>
          <a:headEnd/>
          <a:tailEnd/>
        </a:ln>
      </xdr:spPr>
    </xdr:sp>
    <xdr:clientData/>
  </xdr:oneCellAnchor>
  <xdr:oneCellAnchor>
    <xdr:from>
      <xdr:col>3</xdr:col>
      <xdr:colOff>0</xdr:colOff>
      <xdr:row>239</xdr:row>
      <xdr:rowOff>0</xdr:rowOff>
    </xdr:from>
    <xdr:ext cx="5715" cy="212627"/>
    <xdr:sp macro="" textlink="">
      <xdr:nvSpPr>
        <xdr:cNvPr id="131" name="Text Box 10">
          <a:extLst>
            <a:ext uri="{FF2B5EF4-FFF2-40B4-BE49-F238E27FC236}">
              <a16:creationId xmlns:a16="http://schemas.microsoft.com/office/drawing/2014/main" id="{2AC117B3-6377-4E03-837C-70D4F06F1188}"/>
            </a:ext>
          </a:extLst>
        </xdr:cNvPr>
        <xdr:cNvSpPr txBox="1">
          <a:spLocks noChangeArrowheads="1"/>
        </xdr:cNvSpPr>
      </xdr:nvSpPr>
      <xdr:spPr bwMode="auto">
        <a:xfrm>
          <a:off x="4225925" y="351974150"/>
          <a:ext cx="5715" cy="212627"/>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4</xdr:row>
      <xdr:rowOff>0</xdr:rowOff>
    </xdr:from>
    <xdr:to>
      <xdr:col>3</xdr:col>
      <xdr:colOff>379476</xdr:colOff>
      <xdr:row>4</xdr:row>
      <xdr:rowOff>66674</xdr:rowOff>
    </xdr:to>
    <xdr:sp macro="" textlink="">
      <xdr:nvSpPr>
        <xdr:cNvPr id="2" name="Text Box 10">
          <a:extLst>
            <a:ext uri="{FF2B5EF4-FFF2-40B4-BE49-F238E27FC236}">
              <a16:creationId xmlns:a16="http://schemas.microsoft.com/office/drawing/2014/main" id="{4FDF4B32-6CD0-403B-A361-30BE79C319AD}"/>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3" name="Text Box 10">
          <a:extLst>
            <a:ext uri="{FF2B5EF4-FFF2-40B4-BE49-F238E27FC236}">
              <a16:creationId xmlns:a16="http://schemas.microsoft.com/office/drawing/2014/main" id="{3B896956-7569-4DF9-A8FC-8BF3AF58C50D}"/>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4" name="Text Box 10">
          <a:extLst>
            <a:ext uri="{FF2B5EF4-FFF2-40B4-BE49-F238E27FC236}">
              <a16:creationId xmlns:a16="http://schemas.microsoft.com/office/drawing/2014/main" id="{5D3EE4F4-B5DE-4AA3-8432-62B96E777387}"/>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5" name="Text Box 10">
          <a:extLst>
            <a:ext uri="{FF2B5EF4-FFF2-40B4-BE49-F238E27FC236}">
              <a16:creationId xmlns:a16="http://schemas.microsoft.com/office/drawing/2014/main" id="{12366EC5-DAB2-45A4-80FC-9F3FCF233302}"/>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6" name="Text Box 10">
          <a:extLst>
            <a:ext uri="{FF2B5EF4-FFF2-40B4-BE49-F238E27FC236}">
              <a16:creationId xmlns:a16="http://schemas.microsoft.com/office/drawing/2014/main" id="{7CCE9D4E-2673-4C66-A5EB-D9A81C3A0506}"/>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7" name="Text Box 10">
          <a:extLst>
            <a:ext uri="{FF2B5EF4-FFF2-40B4-BE49-F238E27FC236}">
              <a16:creationId xmlns:a16="http://schemas.microsoft.com/office/drawing/2014/main" id="{80B7276E-E8CA-4DBF-849B-1F31BA7E8153}"/>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8" name="Text Box 10">
          <a:extLst>
            <a:ext uri="{FF2B5EF4-FFF2-40B4-BE49-F238E27FC236}">
              <a16:creationId xmlns:a16="http://schemas.microsoft.com/office/drawing/2014/main" id="{D97220E3-ECCC-4D14-9A86-375C475BF4D2}"/>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9" name="Text Box 10">
          <a:extLst>
            <a:ext uri="{FF2B5EF4-FFF2-40B4-BE49-F238E27FC236}">
              <a16:creationId xmlns:a16="http://schemas.microsoft.com/office/drawing/2014/main" id="{6A2706B5-D976-41E2-B13A-462421297559}"/>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39342-FC12-4A4E-88E6-C42DB2CD3E32}">
  <dimension ref="A1:F16"/>
  <sheetViews>
    <sheetView view="pageBreakPreview" zoomScale="90" zoomScaleNormal="100" zoomScaleSheetLayoutView="90" workbookViewId="0">
      <selection activeCell="B12" sqref="B12"/>
    </sheetView>
  </sheetViews>
  <sheetFormatPr defaultColWidth="8.7265625" defaultRowHeight="14"/>
  <cols>
    <col min="1" max="1" width="8.7265625" style="1"/>
    <col min="2" max="2" width="59" style="1" bestFit="1" customWidth="1"/>
    <col min="3" max="3" width="20.453125" style="1" bestFit="1" customWidth="1"/>
    <col min="4" max="16384" width="8.7265625" style="1"/>
  </cols>
  <sheetData>
    <row r="1" spans="1:6" s="2" customFormat="1" ht="48.5" customHeight="1">
      <c r="A1" s="215" t="s">
        <v>345</v>
      </c>
      <c r="B1" s="216"/>
      <c r="C1" s="216"/>
    </row>
    <row r="2" spans="1:6" s="2" customFormat="1" ht="25" customHeight="1">
      <c r="A2" s="217" t="s">
        <v>342</v>
      </c>
      <c r="B2" s="217"/>
      <c r="C2" s="217"/>
    </row>
    <row r="3" spans="1:6" s="2" customFormat="1" ht="29.5" customHeight="1">
      <c r="A3" s="26" t="s">
        <v>0</v>
      </c>
      <c r="B3" s="26" t="s">
        <v>328</v>
      </c>
      <c r="C3" s="26" t="s">
        <v>329</v>
      </c>
    </row>
    <row r="4" spans="1:6" s="2" customFormat="1" ht="30" customHeight="1">
      <c r="A4" s="23">
        <v>1</v>
      </c>
      <c r="B4" s="25" t="s">
        <v>330</v>
      </c>
      <c r="C4" s="27">
        <v>7311157.5716568939</v>
      </c>
      <c r="E4" s="21"/>
      <c r="F4" s="21"/>
    </row>
    <row r="5" spans="1:6" s="2" customFormat="1" ht="30" customHeight="1">
      <c r="A5" s="23">
        <v>2</v>
      </c>
      <c r="B5" s="25" t="s">
        <v>331</v>
      </c>
      <c r="C5" s="27">
        <v>498710.05</v>
      </c>
      <c r="E5" s="21"/>
    </row>
    <row r="6" spans="1:6" s="2" customFormat="1" ht="30" customHeight="1">
      <c r="A6" s="23">
        <v>3</v>
      </c>
      <c r="B6" s="25" t="s">
        <v>332</v>
      </c>
      <c r="C6" s="27">
        <v>2062569.5</v>
      </c>
      <c r="E6" s="21"/>
    </row>
    <row r="7" spans="1:6" s="2" customFormat="1" ht="30" customHeight="1">
      <c r="A7" s="23">
        <v>4</v>
      </c>
      <c r="B7" s="25" t="s">
        <v>333</v>
      </c>
      <c r="C7" s="27">
        <v>762750</v>
      </c>
      <c r="E7" s="21"/>
    </row>
    <row r="8" spans="1:6" s="2" customFormat="1" ht="30" customHeight="1">
      <c r="A8" s="23"/>
      <c r="B8" s="24" t="s">
        <v>350</v>
      </c>
      <c r="C8" s="28">
        <v>10635187.121656895</v>
      </c>
      <c r="E8" s="21"/>
    </row>
    <row r="9" spans="1:6" s="2" customFormat="1" ht="30" customHeight="1">
      <c r="A9" s="23">
        <v>5</v>
      </c>
      <c r="B9" s="25" t="s">
        <v>349</v>
      </c>
      <c r="C9" s="27">
        <v>592346.22729941364</v>
      </c>
      <c r="E9" s="21"/>
    </row>
    <row r="10" spans="1:6" s="2" customFormat="1" ht="30" customHeight="1">
      <c r="A10" s="23">
        <v>6</v>
      </c>
      <c r="B10" s="25" t="s">
        <v>351</v>
      </c>
      <c r="C10" s="27">
        <v>616391.58085770148</v>
      </c>
      <c r="E10" s="21"/>
    </row>
    <row r="11" spans="1:6" s="2" customFormat="1" ht="30" customHeight="1">
      <c r="A11" s="23">
        <v>7</v>
      </c>
      <c r="B11" s="25" t="s">
        <v>352</v>
      </c>
      <c r="C11" s="27">
        <v>592196.24649070052</v>
      </c>
      <c r="E11" s="21"/>
    </row>
    <row r="12" spans="1:6" s="2" customFormat="1" ht="30" customHeight="1">
      <c r="A12" s="26"/>
      <c r="B12" s="24" t="s">
        <v>13</v>
      </c>
      <c r="C12" s="28">
        <v>12436121.176304711</v>
      </c>
      <c r="E12" s="21"/>
    </row>
    <row r="13" spans="1:6" s="2" customFormat="1" ht="30" customHeight="1">
      <c r="A13" s="26"/>
      <c r="B13" s="24" t="s">
        <v>334</v>
      </c>
      <c r="C13" s="28">
        <v>12437000</v>
      </c>
      <c r="E13" s="21"/>
    </row>
    <row r="16" spans="1:6">
      <c r="B16" s="22"/>
    </row>
  </sheetData>
  <mergeCells count="2">
    <mergeCell ref="A1:C1"/>
    <mergeCell ref="A2:C2"/>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EB1E7-0449-4A60-99D2-4AFF17015750}">
  <sheetPr>
    <tabColor rgb="FFFFC000"/>
  </sheetPr>
  <dimension ref="A1:AO501"/>
  <sheetViews>
    <sheetView tabSelected="1" topLeftCell="A494" zoomScale="85" zoomScaleNormal="85" zoomScaleSheetLayoutView="85" workbookViewId="0">
      <selection activeCell="F494" sqref="F494"/>
    </sheetView>
  </sheetViews>
  <sheetFormatPr defaultColWidth="9.1796875" defaultRowHeight="14.5"/>
  <cols>
    <col min="1" max="1" width="9.1796875" style="32"/>
    <col min="2" max="2" width="13.36328125" style="40" customWidth="1"/>
    <col min="3" max="3" width="53.36328125" style="37" customWidth="1"/>
    <col min="4" max="4" width="9.26953125" style="41" bestFit="1" customWidth="1"/>
    <col min="5" max="5" width="13.54296875" style="32" bestFit="1" customWidth="1"/>
    <col min="6" max="6" width="22.54296875" style="38" customWidth="1"/>
    <col min="7" max="7" width="37.08984375" style="29" customWidth="1"/>
    <col min="8" max="8" width="19" style="29" bestFit="1" customWidth="1"/>
    <col min="9" max="9" width="9.1796875" style="29"/>
    <col min="10" max="10" width="13.453125" style="29" bestFit="1" customWidth="1"/>
    <col min="11" max="16384" width="9.1796875" style="29"/>
  </cols>
  <sheetData>
    <row r="1" spans="1:30" ht="14">
      <c r="A1" s="42" t="s">
        <v>376</v>
      </c>
      <c r="B1" s="43"/>
      <c r="C1" s="43"/>
      <c r="D1" s="43"/>
      <c r="E1" s="43"/>
      <c r="F1" s="43"/>
      <c r="G1" s="43"/>
    </row>
    <row r="2" spans="1:30" ht="24" customHeight="1">
      <c r="A2" s="44" t="s">
        <v>369</v>
      </c>
      <c r="B2" s="44"/>
      <c r="C2" s="44"/>
      <c r="D2" s="44"/>
      <c r="E2" s="44"/>
      <c r="F2" s="44"/>
      <c r="G2" s="44"/>
    </row>
    <row r="3" spans="1:30" ht="31">
      <c r="A3" s="45" t="s">
        <v>356</v>
      </c>
      <c r="B3" s="45" t="s">
        <v>370</v>
      </c>
      <c r="C3" s="46" t="s">
        <v>327</v>
      </c>
      <c r="D3" s="46" t="s">
        <v>310</v>
      </c>
      <c r="E3" s="46" t="s">
        <v>311</v>
      </c>
      <c r="F3" s="46" t="s">
        <v>312</v>
      </c>
      <c r="G3" s="46" t="s">
        <v>313</v>
      </c>
    </row>
    <row r="4" spans="1:30" ht="84">
      <c r="A4" s="47">
        <v>1</v>
      </c>
      <c r="B4" s="48">
        <v>2.0699999999999998</v>
      </c>
      <c r="C4" s="49" t="s">
        <v>3</v>
      </c>
      <c r="D4" s="50"/>
      <c r="E4" s="51"/>
      <c r="F4" s="214"/>
      <c r="G4" s="52"/>
    </row>
    <row r="5" spans="1:30" ht="16.399999999999999" customHeight="1">
      <c r="A5" s="47"/>
      <c r="B5" s="51" t="s">
        <v>4</v>
      </c>
      <c r="C5" s="49" t="s">
        <v>5</v>
      </c>
      <c r="D5" s="50" t="s">
        <v>6</v>
      </c>
      <c r="E5" s="53">
        <v>210.6395</v>
      </c>
      <c r="F5" s="169"/>
      <c r="G5" s="52">
        <f>E5*F5</f>
        <v>0</v>
      </c>
    </row>
    <row r="6" spans="1:30" s="31" customFormat="1" ht="15" customHeight="1">
      <c r="A6" s="47"/>
      <c r="B6" s="48"/>
      <c r="C6" s="49"/>
      <c r="D6" s="54"/>
      <c r="E6" s="47"/>
      <c r="F6" s="170"/>
      <c r="G6" s="52"/>
    </row>
    <row r="7" spans="1:30" s="30" customFormat="1" ht="70">
      <c r="A7" s="47">
        <f>A4+1</f>
        <v>2</v>
      </c>
      <c r="B7" s="56">
        <v>2.17</v>
      </c>
      <c r="C7" s="49" t="s">
        <v>377</v>
      </c>
      <c r="D7" s="57"/>
      <c r="E7" s="56"/>
      <c r="F7" s="171"/>
      <c r="G7" s="59"/>
      <c r="H7" s="32"/>
      <c r="I7" s="32"/>
      <c r="J7" s="32"/>
      <c r="K7" s="32"/>
      <c r="L7" s="32"/>
      <c r="M7" s="32"/>
      <c r="N7" s="32"/>
      <c r="O7" s="32"/>
      <c r="P7" s="32"/>
      <c r="Q7" s="32"/>
      <c r="R7" s="32"/>
      <c r="S7" s="32"/>
      <c r="T7" s="32"/>
      <c r="U7" s="32"/>
      <c r="V7" s="32"/>
      <c r="W7" s="32"/>
      <c r="X7" s="32"/>
      <c r="Y7" s="32"/>
      <c r="Z7" s="32"/>
      <c r="AA7" s="32"/>
      <c r="AB7" s="32"/>
      <c r="AC7" s="32"/>
      <c r="AD7" s="33"/>
    </row>
    <row r="8" spans="1:30" s="30" customFormat="1">
      <c r="A8" s="47"/>
      <c r="B8" s="56"/>
      <c r="C8" s="55"/>
      <c r="D8" s="57" t="s">
        <v>111</v>
      </c>
      <c r="E8" s="53">
        <v>198.18921875000001</v>
      </c>
      <c r="F8" s="169"/>
      <c r="G8" s="52">
        <f>E8*F8</f>
        <v>0</v>
      </c>
      <c r="H8" s="32"/>
      <c r="I8" s="32"/>
      <c r="J8" s="32"/>
      <c r="K8" s="32"/>
      <c r="L8" s="32"/>
      <c r="M8" s="32"/>
      <c r="N8" s="32"/>
      <c r="O8" s="32"/>
      <c r="P8" s="32"/>
      <c r="Q8" s="32"/>
      <c r="R8" s="32"/>
      <c r="S8" s="32"/>
      <c r="T8" s="32"/>
      <c r="U8" s="32"/>
      <c r="V8" s="32"/>
      <c r="W8" s="32"/>
      <c r="X8" s="32"/>
      <c r="Y8" s="32"/>
      <c r="Z8" s="32"/>
      <c r="AA8" s="32"/>
      <c r="AB8" s="32"/>
      <c r="AC8" s="32"/>
      <c r="AD8" s="33"/>
    </row>
    <row r="9" spans="1:30" s="32" customFormat="1">
      <c r="A9" s="47"/>
      <c r="B9" s="56"/>
      <c r="C9" s="55"/>
      <c r="D9" s="57"/>
      <c r="E9" s="56"/>
      <c r="F9" s="171"/>
      <c r="G9" s="52"/>
    </row>
    <row r="10" spans="1:30" ht="44.25" customHeight="1">
      <c r="A10" s="47">
        <f>A7+1</f>
        <v>3</v>
      </c>
      <c r="B10" s="48">
        <v>4.0199999999999996</v>
      </c>
      <c r="C10" s="49" t="s">
        <v>7</v>
      </c>
      <c r="D10" s="50"/>
      <c r="E10" s="51"/>
      <c r="F10" s="168"/>
      <c r="G10" s="60"/>
    </row>
    <row r="11" spans="1:30" ht="28">
      <c r="A11" s="47"/>
      <c r="B11" s="51" t="s">
        <v>8</v>
      </c>
      <c r="C11" s="49" t="s">
        <v>9</v>
      </c>
      <c r="D11" s="50"/>
      <c r="E11" s="51"/>
      <c r="F11" s="168"/>
      <c r="G11" s="60"/>
    </row>
    <row r="12" spans="1:30" ht="15" customHeight="1">
      <c r="A12" s="47"/>
      <c r="B12" s="48"/>
      <c r="C12" s="55" t="s">
        <v>10</v>
      </c>
      <c r="D12" s="50" t="s">
        <v>6</v>
      </c>
      <c r="E12" s="61">
        <v>110.70100000000002</v>
      </c>
      <c r="F12" s="172"/>
      <c r="G12" s="52">
        <f>E12*F12</f>
        <v>0</v>
      </c>
    </row>
    <row r="13" spans="1:30" s="31" customFormat="1" ht="18" customHeight="1">
      <c r="A13" s="47"/>
      <c r="B13" s="48"/>
      <c r="C13" s="49"/>
      <c r="D13" s="54"/>
      <c r="E13" s="47"/>
      <c r="F13" s="170"/>
      <c r="G13" s="60"/>
    </row>
    <row r="14" spans="1:30" s="30" customFormat="1" ht="42">
      <c r="A14" s="47">
        <f>A10+1</f>
        <v>4</v>
      </c>
      <c r="B14" s="56">
        <v>5.01</v>
      </c>
      <c r="C14" s="49" t="s">
        <v>378</v>
      </c>
      <c r="D14" s="50"/>
      <c r="E14" s="51"/>
      <c r="F14" s="168"/>
      <c r="G14" s="55"/>
      <c r="H14" s="32"/>
      <c r="I14" s="32"/>
      <c r="J14" s="32"/>
      <c r="K14" s="32"/>
      <c r="L14" s="32"/>
      <c r="M14" s="32"/>
      <c r="N14" s="32"/>
      <c r="O14" s="32"/>
      <c r="P14" s="32"/>
      <c r="Q14" s="32"/>
      <c r="R14" s="32"/>
      <c r="S14" s="32"/>
      <c r="T14" s="32"/>
      <c r="U14" s="32"/>
      <c r="V14" s="32"/>
      <c r="W14" s="32"/>
      <c r="X14" s="32"/>
      <c r="Y14" s="32"/>
      <c r="Z14" s="32"/>
      <c r="AA14" s="32"/>
      <c r="AB14" s="32"/>
      <c r="AC14" s="32"/>
      <c r="AD14" s="33"/>
    </row>
    <row r="15" spans="1:30" s="30" customFormat="1">
      <c r="A15" s="47"/>
      <c r="B15" s="47"/>
      <c r="C15" s="62" t="s">
        <v>112</v>
      </c>
      <c r="D15" s="50"/>
      <c r="E15" s="51"/>
      <c r="F15" s="168"/>
      <c r="G15" s="55"/>
      <c r="H15" s="32"/>
      <c r="I15" s="32"/>
      <c r="J15" s="32"/>
      <c r="K15" s="32"/>
      <c r="L15" s="32"/>
      <c r="M15" s="32"/>
      <c r="N15" s="32"/>
      <c r="O15" s="32"/>
      <c r="P15" s="32"/>
      <c r="Q15" s="32"/>
      <c r="R15" s="32"/>
      <c r="S15" s="32"/>
      <c r="T15" s="32"/>
      <c r="U15" s="32"/>
      <c r="V15" s="32"/>
      <c r="W15" s="32"/>
      <c r="X15" s="32"/>
      <c r="Y15" s="32"/>
      <c r="Z15" s="32"/>
      <c r="AA15" s="32"/>
      <c r="AB15" s="32"/>
      <c r="AC15" s="32"/>
      <c r="AD15" s="33"/>
    </row>
    <row r="16" spans="1:30" s="30" customFormat="1" ht="28">
      <c r="A16" s="47"/>
      <c r="B16" s="47" t="s">
        <v>8</v>
      </c>
      <c r="C16" s="62" t="s">
        <v>113</v>
      </c>
      <c r="D16" s="57" t="s">
        <v>111</v>
      </c>
      <c r="E16" s="53">
        <v>54.818801250000007</v>
      </c>
      <c r="F16" s="169"/>
      <c r="G16" s="52">
        <f>E16*F16</f>
        <v>0</v>
      </c>
      <c r="H16" s="32"/>
      <c r="I16" s="32"/>
      <c r="J16" s="32"/>
      <c r="K16" s="32"/>
      <c r="L16" s="32"/>
      <c r="M16" s="32"/>
      <c r="N16" s="32"/>
      <c r="O16" s="32"/>
      <c r="P16" s="32"/>
      <c r="Q16" s="32"/>
      <c r="R16" s="32"/>
      <c r="S16" s="32"/>
      <c r="T16" s="32"/>
      <c r="U16" s="32"/>
      <c r="V16" s="32"/>
      <c r="W16" s="32"/>
      <c r="X16" s="32"/>
      <c r="Y16" s="32"/>
      <c r="Z16" s="32"/>
      <c r="AA16" s="32"/>
      <c r="AB16" s="32"/>
      <c r="AC16" s="32"/>
      <c r="AD16" s="33"/>
    </row>
    <row r="17" spans="1:30" s="32" customFormat="1">
      <c r="A17" s="47"/>
      <c r="B17" s="47"/>
      <c r="C17" s="55"/>
      <c r="D17" s="54"/>
      <c r="E17" s="47"/>
      <c r="F17" s="170"/>
      <c r="G17" s="55"/>
    </row>
    <row r="18" spans="1:30" s="31" customFormat="1" ht="70">
      <c r="A18" s="47">
        <f>A14+1</f>
        <v>5</v>
      </c>
      <c r="B18" s="47">
        <v>5.0199999999999996</v>
      </c>
      <c r="C18" s="49" t="s">
        <v>114</v>
      </c>
      <c r="D18" s="50"/>
      <c r="E18" s="63"/>
      <c r="F18" s="173"/>
      <c r="G18" s="59"/>
    </row>
    <row r="19" spans="1:30" s="31" customFormat="1" ht="28">
      <c r="A19" s="47"/>
      <c r="B19" s="47" t="s">
        <v>8</v>
      </c>
      <c r="C19" s="62" t="s">
        <v>113</v>
      </c>
      <c r="D19" s="57" t="s">
        <v>111</v>
      </c>
      <c r="E19" s="53">
        <v>2.3286580000000003</v>
      </c>
      <c r="F19" s="169"/>
      <c r="G19" s="52">
        <f>E19*F19</f>
        <v>0</v>
      </c>
    </row>
    <row r="20" spans="1:30" s="30" customFormat="1">
      <c r="A20" s="47"/>
      <c r="B20" s="47"/>
      <c r="C20" s="55"/>
      <c r="D20" s="54"/>
      <c r="E20" s="47"/>
      <c r="F20" s="170"/>
      <c r="G20" s="59"/>
      <c r="H20" s="32"/>
      <c r="I20" s="32"/>
      <c r="J20" s="32"/>
      <c r="K20" s="32"/>
      <c r="L20" s="32"/>
      <c r="M20" s="32"/>
      <c r="N20" s="32"/>
      <c r="O20" s="32"/>
      <c r="P20" s="32"/>
      <c r="Q20" s="32"/>
      <c r="R20" s="32"/>
      <c r="S20" s="32"/>
      <c r="T20" s="32"/>
      <c r="U20" s="32"/>
      <c r="V20" s="32"/>
      <c r="W20" s="32"/>
      <c r="X20" s="32"/>
      <c r="Y20" s="32"/>
      <c r="Z20" s="32"/>
      <c r="AA20" s="32"/>
      <c r="AB20" s="32"/>
      <c r="AC20" s="32"/>
      <c r="AD20" s="33"/>
    </row>
    <row r="21" spans="1:30" ht="84">
      <c r="A21" s="47">
        <f>A18+1</f>
        <v>6</v>
      </c>
      <c r="B21" s="48">
        <v>5.03</v>
      </c>
      <c r="C21" s="64" t="s">
        <v>11</v>
      </c>
      <c r="D21" s="50"/>
      <c r="E21" s="51"/>
      <c r="F21" s="168"/>
      <c r="G21" s="52"/>
    </row>
    <row r="22" spans="1:30" ht="28">
      <c r="A22" s="47"/>
      <c r="B22" s="65" t="s">
        <v>8</v>
      </c>
      <c r="C22" s="49" t="s">
        <v>12</v>
      </c>
      <c r="D22" s="50" t="s">
        <v>6</v>
      </c>
      <c r="E22" s="53">
        <v>2.8417499999999998</v>
      </c>
      <c r="F22" s="169"/>
      <c r="G22" s="52">
        <f>E22*F22</f>
        <v>0</v>
      </c>
    </row>
    <row r="23" spans="1:30" s="31" customFormat="1" ht="18" customHeight="1">
      <c r="A23" s="47"/>
      <c r="B23" s="48"/>
      <c r="C23" s="55"/>
      <c r="D23" s="54"/>
      <c r="E23" s="47"/>
      <c r="F23" s="170"/>
      <c r="G23" s="52"/>
    </row>
    <row r="24" spans="1:30" ht="28">
      <c r="A24" s="47">
        <f>A21+1</f>
        <v>7</v>
      </c>
      <c r="B24" s="48">
        <v>5.0999999999999996</v>
      </c>
      <c r="C24" s="64" t="s">
        <v>397</v>
      </c>
      <c r="D24" s="50"/>
      <c r="E24" s="51"/>
      <c r="F24" s="168"/>
      <c r="G24" s="52"/>
    </row>
    <row r="25" spans="1:30" s="31" customFormat="1" ht="28">
      <c r="A25" s="47"/>
      <c r="B25" s="47" t="s">
        <v>8</v>
      </c>
      <c r="C25" s="49" t="s">
        <v>115</v>
      </c>
      <c r="D25" s="57" t="s">
        <v>14</v>
      </c>
      <c r="E25" s="53">
        <v>136.79999999999998</v>
      </c>
      <c r="F25" s="169"/>
      <c r="G25" s="52">
        <f>E25*F25</f>
        <v>0</v>
      </c>
    </row>
    <row r="26" spans="1:30" s="31" customFormat="1">
      <c r="A26" s="47"/>
      <c r="B26" s="48"/>
      <c r="C26" s="55"/>
      <c r="D26" s="54"/>
      <c r="E26" s="47"/>
      <c r="F26" s="170"/>
      <c r="G26" s="52"/>
    </row>
    <row r="27" spans="1:30" s="31" customFormat="1">
      <c r="A27" s="47"/>
      <c r="B27" s="47" t="s">
        <v>15</v>
      </c>
      <c r="C27" s="49" t="s">
        <v>116</v>
      </c>
      <c r="D27" s="57" t="s">
        <v>43</v>
      </c>
      <c r="E27" s="53">
        <v>76.246399999999994</v>
      </c>
      <c r="F27" s="169"/>
      <c r="G27" s="52">
        <f>E27*F27</f>
        <v>0</v>
      </c>
    </row>
    <row r="28" spans="1:30" s="30" customFormat="1">
      <c r="A28" s="47"/>
      <c r="B28" s="48"/>
      <c r="C28" s="55"/>
      <c r="D28" s="54"/>
      <c r="E28" s="47"/>
      <c r="F28" s="170"/>
      <c r="G28" s="59"/>
      <c r="H28" s="32"/>
      <c r="I28" s="32"/>
      <c r="J28" s="32"/>
      <c r="K28" s="32"/>
      <c r="L28" s="32"/>
      <c r="M28" s="32"/>
      <c r="N28" s="32"/>
      <c r="O28" s="32"/>
      <c r="P28" s="32"/>
      <c r="Q28" s="32"/>
      <c r="R28" s="32"/>
      <c r="S28" s="32"/>
      <c r="T28" s="32"/>
      <c r="U28" s="32"/>
      <c r="V28" s="32"/>
      <c r="W28" s="32"/>
      <c r="X28" s="32"/>
      <c r="Y28" s="32"/>
      <c r="Z28" s="32"/>
      <c r="AA28" s="32"/>
      <c r="AB28" s="32"/>
      <c r="AC28" s="32"/>
      <c r="AD28" s="33"/>
    </row>
    <row r="29" spans="1:30" s="31" customFormat="1" ht="28">
      <c r="A29" s="47"/>
      <c r="B29" s="47" t="s">
        <v>117</v>
      </c>
      <c r="C29" s="49" t="s">
        <v>118</v>
      </c>
      <c r="D29" s="57" t="s">
        <v>14</v>
      </c>
      <c r="E29" s="53">
        <v>71.550000000000011</v>
      </c>
      <c r="F29" s="169"/>
      <c r="G29" s="52">
        <f>E29*F29</f>
        <v>0</v>
      </c>
    </row>
    <row r="30" spans="1:30" s="30" customFormat="1">
      <c r="A30" s="47"/>
      <c r="B30" s="48"/>
      <c r="C30" s="55"/>
      <c r="D30" s="54"/>
      <c r="E30" s="47"/>
      <c r="F30" s="170"/>
      <c r="G30" s="59"/>
      <c r="H30" s="32"/>
      <c r="I30" s="32"/>
      <c r="J30" s="32"/>
      <c r="K30" s="32"/>
      <c r="L30" s="32"/>
      <c r="M30" s="32"/>
      <c r="N30" s="32"/>
      <c r="O30" s="32"/>
      <c r="P30" s="32"/>
      <c r="Q30" s="32"/>
      <c r="R30" s="32"/>
      <c r="S30" s="32"/>
      <c r="T30" s="32"/>
      <c r="U30" s="32"/>
      <c r="V30" s="32"/>
      <c r="W30" s="32"/>
      <c r="X30" s="32"/>
      <c r="Y30" s="32"/>
      <c r="Z30" s="32"/>
      <c r="AA30" s="32"/>
      <c r="AB30" s="32"/>
      <c r="AC30" s="32"/>
      <c r="AD30" s="33"/>
    </row>
    <row r="31" spans="1:30" s="31" customFormat="1" ht="28">
      <c r="A31" s="47"/>
      <c r="B31" s="65" t="s">
        <v>17</v>
      </c>
      <c r="C31" s="49" t="s">
        <v>18</v>
      </c>
      <c r="D31" s="54" t="s">
        <v>14</v>
      </c>
      <c r="E31" s="53">
        <v>5.4</v>
      </c>
      <c r="F31" s="169"/>
      <c r="G31" s="52">
        <f>E31*F31</f>
        <v>0</v>
      </c>
    </row>
    <row r="32" spans="1:30" ht="18.5" customHeight="1">
      <c r="A32" s="47"/>
      <c r="B32" s="48"/>
      <c r="C32" s="66"/>
      <c r="D32" s="54"/>
      <c r="E32" s="47"/>
      <c r="F32" s="170"/>
      <c r="G32" s="52"/>
      <c r="H32" s="35"/>
    </row>
    <row r="33" spans="1:8" ht="42">
      <c r="A33" s="47">
        <f>A24+1</f>
        <v>8</v>
      </c>
      <c r="B33" s="48">
        <v>5.18</v>
      </c>
      <c r="C33" s="49" t="s">
        <v>19</v>
      </c>
      <c r="D33" s="50"/>
      <c r="E33" s="53"/>
      <c r="F33" s="169"/>
      <c r="G33" s="52"/>
    </row>
    <row r="34" spans="1:8" ht="28">
      <c r="A34" s="47"/>
      <c r="B34" s="65" t="s">
        <v>4</v>
      </c>
      <c r="C34" s="49" t="s">
        <v>20</v>
      </c>
      <c r="D34" s="54" t="s">
        <v>21</v>
      </c>
      <c r="E34" s="53">
        <v>6841.6262250000009</v>
      </c>
      <c r="F34" s="169"/>
      <c r="G34" s="52">
        <f>E34*F34</f>
        <v>0</v>
      </c>
    </row>
    <row r="35" spans="1:8" ht="18.649999999999999" customHeight="1">
      <c r="A35" s="47"/>
      <c r="B35" s="48"/>
      <c r="C35" s="66"/>
      <c r="D35" s="54"/>
      <c r="E35" s="47"/>
      <c r="F35" s="170"/>
      <c r="G35" s="52"/>
      <c r="H35" s="35"/>
    </row>
    <row r="36" spans="1:8" s="36" customFormat="1">
      <c r="A36" s="51">
        <f>A33+1</f>
        <v>9</v>
      </c>
      <c r="B36" s="48">
        <v>6.01</v>
      </c>
      <c r="C36" s="49" t="s">
        <v>22</v>
      </c>
      <c r="D36" s="50"/>
      <c r="E36" s="51"/>
      <c r="F36" s="168"/>
      <c r="G36" s="52"/>
    </row>
    <row r="37" spans="1:8" s="36" customFormat="1">
      <c r="A37" s="51"/>
      <c r="B37" s="51" t="s">
        <v>15</v>
      </c>
      <c r="C37" s="49" t="s">
        <v>362</v>
      </c>
      <c r="D37" s="67" t="s">
        <v>6</v>
      </c>
      <c r="E37" s="61">
        <v>10.8</v>
      </c>
      <c r="F37" s="172"/>
      <c r="G37" s="52">
        <f>E37*F37</f>
        <v>0</v>
      </c>
    </row>
    <row r="38" spans="1:8" s="36" customFormat="1" ht="17.5" customHeight="1">
      <c r="A38" s="51"/>
      <c r="B38" s="48"/>
      <c r="C38" s="49"/>
      <c r="D38" s="50"/>
      <c r="E38" s="51"/>
      <c r="F38" s="168"/>
      <c r="G38" s="52"/>
    </row>
    <row r="39" spans="1:8" ht="39" customHeight="1">
      <c r="A39" s="47">
        <f>A36+1</f>
        <v>10</v>
      </c>
      <c r="B39" s="51">
        <v>6.06</v>
      </c>
      <c r="C39" s="49" t="s">
        <v>339</v>
      </c>
      <c r="D39" s="50"/>
      <c r="E39" s="51"/>
      <c r="F39" s="168"/>
      <c r="G39" s="52"/>
    </row>
    <row r="40" spans="1:8">
      <c r="A40" s="47"/>
      <c r="B40" s="51" t="s">
        <v>340</v>
      </c>
      <c r="C40" s="49" t="s">
        <v>341</v>
      </c>
      <c r="D40" s="50" t="s">
        <v>14</v>
      </c>
      <c r="E40" s="53">
        <v>169.59</v>
      </c>
      <c r="F40" s="169"/>
      <c r="G40" s="52">
        <f>E40*F40</f>
        <v>0</v>
      </c>
    </row>
    <row r="41" spans="1:8" ht="15.65" customHeight="1">
      <c r="A41" s="47"/>
      <c r="B41" s="51"/>
      <c r="C41" s="55"/>
      <c r="D41" s="54"/>
      <c r="E41" s="47"/>
      <c r="F41" s="170"/>
      <c r="G41" s="52"/>
    </row>
    <row r="42" spans="1:8" ht="28">
      <c r="A42" s="47">
        <f>A39+1</f>
        <v>11</v>
      </c>
      <c r="B42" s="48">
        <v>9.3699999999999992</v>
      </c>
      <c r="C42" s="49" t="s">
        <v>110</v>
      </c>
      <c r="D42" s="50" t="s">
        <v>6</v>
      </c>
      <c r="E42" s="61">
        <v>0.69862499999999994</v>
      </c>
      <c r="F42" s="172"/>
      <c r="G42" s="52">
        <f>E42*F42</f>
        <v>0</v>
      </c>
    </row>
    <row r="43" spans="1:8" ht="14.5" customHeight="1">
      <c r="A43" s="47"/>
      <c r="B43" s="48"/>
      <c r="C43" s="55"/>
      <c r="D43" s="54"/>
      <c r="E43" s="47"/>
      <c r="F43" s="170"/>
      <c r="G43" s="62"/>
    </row>
    <row r="44" spans="1:8" ht="154">
      <c r="A44" s="47">
        <f>A42+1</f>
        <v>12</v>
      </c>
      <c r="B44" s="48">
        <v>9.5500000000000007</v>
      </c>
      <c r="C44" s="49" t="s">
        <v>23</v>
      </c>
      <c r="D44" s="50" t="s">
        <v>24</v>
      </c>
      <c r="E44" s="61">
        <v>11.8</v>
      </c>
      <c r="F44" s="172"/>
      <c r="G44" s="52">
        <f>E44*F44</f>
        <v>0</v>
      </c>
    </row>
    <row r="45" spans="1:8" ht="14.5" customHeight="1">
      <c r="A45" s="47"/>
      <c r="B45" s="48"/>
      <c r="C45" s="55"/>
      <c r="D45" s="54"/>
      <c r="E45" s="47"/>
      <c r="F45" s="170"/>
      <c r="G45" s="62"/>
    </row>
    <row r="46" spans="1:8" ht="288" customHeight="1">
      <c r="A46" s="47">
        <f>A44+1</f>
        <v>13</v>
      </c>
      <c r="B46" s="48">
        <v>9.56</v>
      </c>
      <c r="C46" s="49" t="s">
        <v>25</v>
      </c>
      <c r="D46" s="50"/>
      <c r="E46" s="63"/>
      <c r="F46" s="173"/>
      <c r="G46" s="62"/>
    </row>
    <row r="47" spans="1:8">
      <c r="A47" s="47"/>
      <c r="B47" s="51" t="s">
        <v>4</v>
      </c>
      <c r="C47" s="49" t="s">
        <v>357</v>
      </c>
      <c r="D47" s="54" t="s">
        <v>14</v>
      </c>
      <c r="E47" s="61">
        <v>5.04</v>
      </c>
      <c r="F47" s="172"/>
      <c r="G47" s="52">
        <f>E47*F47</f>
        <v>0</v>
      </c>
    </row>
    <row r="48" spans="1:8" ht="14.5" customHeight="1">
      <c r="A48" s="47"/>
      <c r="B48" s="48"/>
      <c r="C48" s="49"/>
      <c r="D48" s="54"/>
      <c r="E48" s="47"/>
      <c r="F48" s="170"/>
      <c r="G48" s="62"/>
    </row>
    <row r="49" spans="1:7" ht="70">
      <c r="A49" s="47">
        <f>A46+1</f>
        <v>14</v>
      </c>
      <c r="B49" s="48">
        <v>10.07</v>
      </c>
      <c r="C49" s="49" t="s">
        <v>27</v>
      </c>
      <c r="D49" s="54" t="s">
        <v>21</v>
      </c>
      <c r="E49" s="56">
        <v>1638</v>
      </c>
      <c r="F49" s="171"/>
      <c r="G49" s="52">
        <f>E49*F49</f>
        <v>0</v>
      </c>
    </row>
    <row r="50" spans="1:7" ht="14.15" customHeight="1">
      <c r="A50" s="47"/>
      <c r="B50" s="48"/>
      <c r="C50" s="55"/>
      <c r="D50" s="54"/>
      <c r="E50" s="47"/>
      <c r="F50" s="170"/>
      <c r="G50" s="52"/>
    </row>
    <row r="51" spans="1:7" ht="154">
      <c r="A51" s="47">
        <f>A49+1</f>
        <v>15</v>
      </c>
      <c r="B51" s="48">
        <v>10.199999999999999</v>
      </c>
      <c r="C51" s="49" t="s">
        <v>28</v>
      </c>
      <c r="D51" s="54" t="s">
        <v>14</v>
      </c>
      <c r="E51" s="53">
        <v>36</v>
      </c>
      <c r="F51" s="169"/>
      <c r="G51" s="52">
        <f>E51*F51</f>
        <v>0</v>
      </c>
    </row>
    <row r="52" spans="1:7" ht="13" customHeight="1">
      <c r="A52" s="47"/>
      <c r="B52" s="48"/>
      <c r="C52" s="49"/>
      <c r="D52" s="54"/>
      <c r="E52" s="47"/>
      <c r="F52" s="170"/>
      <c r="G52" s="52"/>
    </row>
    <row r="53" spans="1:7" ht="224">
      <c r="A53" s="47">
        <f>A51+1</f>
        <v>16</v>
      </c>
      <c r="B53" s="48">
        <v>11.03</v>
      </c>
      <c r="C53" s="49" t="s">
        <v>29</v>
      </c>
      <c r="D53" s="50"/>
      <c r="E53" s="51"/>
      <c r="F53" s="168"/>
      <c r="G53" s="52"/>
    </row>
    <row r="54" spans="1:7" ht="13" customHeight="1">
      <c r="A54" s="47"/>
      <c r="B54" s="65" t="s">
        <v>4</v>
      </c>
      <c r="C54" s="49" t="s">
        <v>30</v>
      </c>
      <c r="D54" s="68" t="s">
        <v>14</v>
      </c>
      <c r="E54" s="53">
        <v>39.974999999999994</v>
      </c>
      <c r="F54" s="169"/>
      <c r="G54" s="52">
        <f>E54*F54</f>
        <v>0</v>
      </c>
    </row>
    <row r="55" spans="1:7" ht="13" customHeight="1">
      <c r="A55" s="47"/>
      <c r="B55" s="48"/>
      <c r="C55" s="49"/>
      <c r="D55" s="54"/>
      <c r="E55" s="47"/>
      <c r="F55" s="170"/>
      <c r="G55" s="52"/>
    </row>
    <row r="56" spans="1:7" ht="91.5" customHeight="1">
      <c r="A56" s="47">
        <f>A53+1</f>
        <v>17</v>
      </c>
      <c r="B56" s="48">
        <v>11.04</v>
      </c>
      <c r="C56" s="49" t="s">
        <v>32</v>
      </c>
      <c r="D56" s="50"/>
      <c r="E56" s="51"/>
      <c r="F56" s="168"/>
      <c r="G56" s="52"/>
    </row>
    <row r="57" spans="1:7" ht="13" customHeight="1">
      <c r="A57" s="47"/>
      <c r="B57" s="65" t="s">
        <v>4</v>
      </c>
      <c r="C57" s="49" t="s">
        <v>30</v>
      </c>
      <c r="D57" s="54" t="s">
        <v>14</v>
      </c>
      <c r="E57" s="53">
        <v>1.5750000000000002</v>
      </c>
      <c r="F57" s="169"/>
      <c r="G57" s="52">
        <f>E57*F57</f>
        <v>0</v>
      </c>
    </row>
    <row r="58" spans="1:7" ht="13" customHeight="1">
      <c r="A58" s="47"/>
      <c r="B58" s="48"/>
      <c r="C58" s="49"/>
      <c r="D58" s="50"/>
      <c r="E58" s="51"/>
      <c r="F58" s="168"/>
      <c r="G58" s="52"/>
    </row>
    <row r="59" spans="1:7" ht="56">
      <c r="A59" s="47">
        <f>A56+1</f>
        <v>18</v>
      </c>
      <c r="B59" s="48">
        <v>11.05</v>
      </c>
      <c r="C59" s="49" t="s">
        <v>33</v>
      </c>
      <c r="D59" s="54"/>
      <c r="E59" s="47"/>
      <c r="F59" s="170"/>
      <c r="G59" s="52"/>
    </row>
    <row r="60" spans="1:7">
      <c r="A60" s="47"/>
      <c r="B60" s="65" t="s">
        <v>8</v>
      </c>
      <c r="C60" s="49" t="s">
        <v>34</v>
      </c>
      <c r="D60" s="54" t="s">
        <v>14</v>
      </c>
      <c r="E60" s="53">
        <v>1.5750000000000002</v>
      </c>
      <c r="F60" s="169"/>
      <c r="G60" s="52">
        <f>E60*F60</f>
        <v>0</v>
      </c>
    </row>
    <row r="61" spans="1:7" ht="14.25" customHeight="1">
      <c r="A61" s="47"/>
      <c r="B61" s="48"/>
      <c r="C61" s="55"/>
      <c r="D61" s="54"/>
      <c r="E61" s="47"/>
      <c r="F61" s="170"/>
      <c r="G61" s="52"/>
    </row>
    <row r="62" spans="1:7" ht="117.5" customHeight="1">
      <c r="A62" s="47">
        <f>A59+1</f>
        <v>19</v>
      </c>
      <c r="B62" s="48">
        <v>11.06</v>
      </c>
      <c r="C62" s="49" t="s">
        <v>35</v>
      </c>
      <c r="D62" s="50"/>
      <c r="E62" s="51"/>
      <c r="F62" s="168"/>
      <c r="G62" s="52"/>
    </row>
    <row r="63" spans="1:7" ht="28">
      <c r="A63" s="47"/>
      <c r="B63" s="65" t="s">
        <v>8</v>
      </c>
      <c r="C63" s="49" t="s">
        <v>36</v>
      </c>
      <c r="D63" s="54" t="s">
        <v>14</v>
      </c>
      <c r="E63" s="53">
        <v>38.400000000000006</v>
      </c>
      <c r="F63" s="169"/>
      <c r="G63" s="52">
        <f>E63*F63</f>
        <v>0</v>
      </c>
    </row>
    <row r="64" spans="1:7" s="31" customFormat="1" ht="16.399999999999999" customHeight="1">
      <c r="A64" s="47"/>
      <c r="B64" s="48"/>
      <c r="C64" s="55"/>
      <c r="D64" s="54"/>
      <c r="E64" s="47"/>
      <c r="F64" s="170"/>
      <c r="G64" s="52"/>
    </row>
    <row r="65" spans="1:41" s="31" customFormat="1" ht="42">
      <c r="A65" s="47">
        <f>A62+1</f>
        <v>20</v>
      </c>
      <c r="B65" s="69" t="s">
        <v>400</v>
      </c>
      <c r="C65" s="49" t="s">
        <v>379</v>
      </c>
      <c r="D65" s="50"/>
      <c r="E65" s="51"/>
      <c r="F65" s="168"/>
      <c r="G65" s="52"/>
    </row>
    <row r="66" spans="1:41" s="31" customFormat="1" ht="14.15" customHeight="1">
      <c r="A66" s="47"/>
      <c r="B66" s="65" t="s">
        <v>4</v>
      </c>
      <c r="C66" s="66" t="s">
        <v>380</v>
      </c>
      <c r="D66" s="50" t="s">
        <v>26</v>
      </c>
      <c r="E66" s="53">
        <v>14</v>
      </c>
      <c r="F66" s="169"/>
      <c r="G66" s="52">
        <f>E66*F66</f>
        <v>0</v>
      </c>
    </row>
    <row r="67" spans="1:41" s="31" customFormat="1" ht="15" customHeight="1">
      <c r="A67" s="47"/>
      <c r="B67" s="69"/>
      <c r="C67" s="49"/>
      <c r="D67" s="54"/>
      <c r="E67" s="47"/>
      <c r="F67" s="170"/>
      <c r="G67" s="49"/>
    </row>
    <row r="68" spans="1:41" ht="42">
      <c r="A68" s="47">
        <f>A65+1</f>
        <v>21</v>
      </c>
      <c r="B68" s="48">
        <v>14.51</v>
      </c>
      <c r="C68" s="49" t="s">
        <v>358</v>
      </c>
      <c r="D68" s="50"/>
      <c r="E68" s="51"/>
      <c r="F68" s="168"/>
      <c r="G68" s="52"/>
    </row>
    <row r="69" spans="1:41">
      <c r="A69" s="47"/>
      <c r="B69" s="65" t="s">
        <v>15</v>
      </c>
      <c r="C69" s="49" t="s">
        <v>37</v>
      </c>
      <c r="D69" s="50" t="s">
        <v>1</v>
      </c>
      <c r="E69" s="53">
        <v>28</v>
      </c>
      <c r="F69" s="169"/>
      <c r="G69" s="52">
        <f>E69*F69</f>
        <v>0</v>
      </c>
    </row>
    <row r="70" spans="1:41" ht="13.4" customHeight="1">
      <c r="A70" s="47"/>
      <c r="B70" s="48"/>
      <c r="C70" s="49"/>
      <c r="D70" s="54"/>
      <c r="E70" s="47"/>
      <c r="F70" s="170"/>
      <c r="G70" s="52"/>
    </row>
    <row r="71" spans="1:41" ht="42">
      <c r="A71" s="47">
        <f>A68+1</f>
        <v>22</v>
      </c>
      <c r="B71" s="48">
        <v>14.52</v>
      </c>
      <c r="C71" s="49" t="s">
        <v>38</v>
      </c>
      <c r="D71" s="50"/>
      <c r="E71" s="51"/>
      <c r="F71" s="168"/>
      <c r="G71" s="52"/>
    </row>
    <row r="72" spans="1:41" ht="15.65" customHeight="1">
      <c r="A72" s="47"/>
      <c r="B72" s="65" t="s">
        <v>8</v>
      </c>
      <c r="C72" s="49" t="s">
        <v>39</v>
      </c>
      <c r="D72" s="50" t="s">
        <v>1</v>
      </c>
      <c r="E72" s="53">
        <v>28</v>
      </c>
      <c r="F72" s="169"/>
      <c r="G72" s="52">
        <f>E72*F72</f>
        <v>0</v>
      </c>
    </row>
    <row r="73" spans="1:41" ht="13.4" customHeight="1">
      <c r="A73" s="47"/>
      <c r="B73" s="48"/>
      <c r="C73" s="49"/>
      <c r="D73" s="54"/>
      <c r="E73" s="47"/>
      <c r="F73" s="170"/>
      <c r="G73" s="52"/>
    </row>
    <row r="74" spans="1:41" ht="70">
      <c r="A74" s="47">
        <f>A71+1</f>
        <v>23</v>
      </c>
      <c r="B74" s="48">
        <v>12.09</v>
      </c>
      <c r="C74" s="49" t="s">
        <v>40</v>
      </c>
      <c r="D74" s="50"/>
      <c r="E74" s="51"/>
      <c r="F74" s="168"/>
      <c r="G74" s="70"/>
    </row>
    <row r="75" spans="1:41" s="37" customFormat="1">
      <c r="A75" s="47"/>
      <c r="B75" s="65" t="s">
        <v>41</v>
      </c>
      <c r="C75" s="49" t="s">
        <v>42</v>
      </c>
      <c r="D75" s="50" t="s">
        <v>43</v>
      </c>
      <c r="E75" s="53">
        <v>529.27</v>
      </c>
      <c r="F75" s="169"/>
      <c r="G75" s="52">
        <f>E75*F75</f>
        <v>0</v>
      </c>
    </row>
    <row r="76" spans="1:41" ht="13.4" customHeight="1">
      <c r="A76" s="47"/>
      <c r="B76" s="48"/>
      <c r="C76" s="49"/>
      <c r="D76" s="54"/>
      <c r="E76" s="47"/>
      <c r="F76" s="170"/>
      <c r="G76" s="70"/>
    </row>
    <row r="77" spans="1:41" ht="112">
      <c r="A77" s="47">
        <f>A74+1</f>
        <v>24</v>
      </c>
      <c r="B77" s="51">
        <v>12.11</v>
      </c>
      <c r="C77" s="49" t="s">
        <v>337</v>
      </c>
      <c r="D77" s="54"/>
      <c r="E77" s="47"/>
      <c r="F77" s="170"/>
      <c r="G77" s="55"/>
    </row>
    <row r="78" spans="1:41">
      <c r="A78" s="47"/>
      <c r="B78" s="47" t="s">
        <v>4</v>
      </c>
      <c r="C78" s="62" t="s">
        <v>359</v>
      </c>
      <c r="D78" s="54" t="s">
        <v>43</v>
      </c>
      <c r="E78" s="53">
        <v>23.150000000000002</v>
      </c>
      <c r="F78" s="169"/>
      <c r="G78" s="52">
        <f>E78*F78</f>
        <v>0</v>
      </c>
    </row>
    <row r="79" spans="1:41" s="34" customFormat="1">
      <c r="A79" s="47"/>
      <c r="B79" s="51"/>
      <c r="C79" s="55"/>
      <c r="D79" s="54"/>
      <c r="E79" s="47"/>
      <c r="F79" s="170"/>
      <c r="G79" s="55"/>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row>
    <row r="80" spans="1:41" ht="99.75" customHeight="1">
      <c r="A80" s="47">
        <f>A77+1</f>
        <v>25</v>
      </c>
      <c r="B80" s="48">
        <v>12.12</v>
      </c>
      <c r="C80" s="49" t="s">
        <v>44</v>
      </c>
      <c r="D80" s="50"/>
      <c r="E80" s="51"/>
      <c r="F80" s="168"/>
      <c r="G80" s="70"/>
    </row>
    <row r="81" spans="1:7" s="37" customFormat="1">
      <c r="A81" s="47"/>
      <c r="B81" s="63" t="s">
        <v>4</v>
      </c>
      <c r="C81" s="49" t="s">
        <v>108</v>
      </c>
      <c r="D81" s="50" t="s">
        <v>43</v>
      </c>
      <c r="E81" s="53">
        <v>115.93</v>
      </c>
      <c r="F81" s="169"/>
      <c r="G81" s="52">
        <f>E81*F81</f>
        <v>0</v>
      </c>
    </row>
    <row r="82" spans="1:7" ht="13.4" customHeight="1">
      <c r="A82" s="47"/>
      <c r="B82" s="48"/>
      <c r="C82" s="49"/>
      <c r="D82" s="54"/>
      <c r="E82" s="47"/>
      <c r="F82" s="170"/>
      <c r="G82" s="52"/>
    </row>
    <row r="83" spans="1:7" s="31" customFormat="1" ht="70">
      <c r="A83" s="47">
        <f>A80+1</f>
        <v>26</v>
      </c>
      <c r="B83" s="48">
        <v>12.17</v>
      </c>
      <c r="C83" s="49" t="s">
        <v>381</v>
      </c>
      <c r="D83" s="68" t="s">
        <v>14</v>
      </c>
      <c r="E83" s="61">
        <v>250.25710000000004</v>
      </c>
      <c r="F83" s="172"/>
      <c r="G83" s="52">
        <f>E83*F83</f>
        <v>0</v>
      </c>
    </row>
    <row r="84" spans="1:7" s="31" customFormat="1">
      <c r="A84" s="47"/>
      <c r="B84" s="48"/>
      <c r="C84" s="49"/>
      <c r="D84" s="54"/>
      <c r="E84" s="47"/>
      <c r="F84" s="170"/>
      <c r="G84" s="62"/>
    </row>
    <row r="85" spans="1:7" ht="126">
      <c r="A85" s="47">
        <f>A83+1</f>
        <v>27</v>
      </c>
      <c r="B85" s="48">
        <v>12.19</v>
      </c>
      <c r="C85" s="71" t="s">
        <v>45</v>
      </c>
      <c r="D85" s="50" t="s">
        <v>14</v>
      </c>
      <c r="E85" s="53">
        <v>19.919999999999998</v>
      </c>
      <c r="F85" s="169"/>
      <c r="G85" s="52">
        <f>E85*F85</f>
        <v>0</v>
      </c>
    </row>
    <row r="86" spans="1:7" ht="15.65" customHeight="1">
      <c r="A86" s="47"/>
      <c r="B86" s="48"/>
      <c r="C86" s="49"/>
      <c r="D86" s="54"/>
      <c r="E86" s="47"/>
      <c r="F86" s="170"/>
      <c r="G86" s="52"/>
    </row>
    <row r="87" spans="1:7" s="36" customFormat="1" ht="98">
      <c r="A87" s="51">
        <f>A85+1</f>
        <v>28</v>
      </c>
      <c r="B87" s="48" t="s">
        <v>382</v>
      </c>
      <c r="C87" s="49" t="s">
        <v>46</v>
      </c>
      <c r="D87" s="54"/>
      <c r="E87" s="56"/>
      <c r="F87" s="171"/>
      <c r="G87" s="58"/>
    </row>
    <row r="88" spans="1:7">
      <c r="A88" s="47"/>
      <c r="B88" s="47" t="s">
        <v>8</v>
      </c>
      <c r="C88" s="49" t="s">
        <v>47</v>
      </c>
      <c r="D88" s="50" t="s">
        <v>14</v>
      </c>
      <c r="E88" s="53">
        <v>70</v>
      </c>
      <c r="F88" s="169"/>
      <c r="G88" s="52">
        <f>E88*F88</f>
        <v>0</v>
      </c>
    </row>
    <row r="89" spans="1:7" ht="15.65" customHeight="1">
      <c r="A89" s="47"/>
      <c r="B89" s="48"/>
      <c r="C89" s="55"/>
      <c r="D89" s="54"/>
      <c r="E89" s="47"/>
      <c r="F89" s="170"/>
      <c r="G89" s="58"/>
    </row>
    <row r="90" spans="1:7" s="36" customFormat="1" ht="56">
      <c r="A90" s="51">
        <f>A87+1</f>
        <v>29</v>
      </c>
      <c r="B90" s="48">
        <v>16.07</v>
      </c>
      <c r="C90" s="49" t="s">
        <v>48</v>
      </c>
      <c r="D90" s="54"/>
      <c r="E90" s="47"/>
      <c r="F90" s="170"/>
      <c r="G90" s="58"/>
    </row>
    <row r="91" spans="1:7">
      <c r="A91" s="47"/>
      <c r="B91" s="47" t="s">
        <v>8</v>
      </c>
      <c r="C91" s="49" t="s">
        <v>47</v>
      </c>
      <c r="D91" s="50" t="s">
        <v>49</v>
      </c>
      <c r="E91" s="53">
        <v>23.5</v>
      </c>
      <c r="F91" s="169"/>
      <c r="G91" s="52">
        <f>E91*F91</f>
        <v>0</v>
      </c>
    </row>
    <row r="92" spans="1:7" ht="15.65" customHeight="1">
      <c r="A92" s="47"/>
      <c r="B92" s="48"/>
      <c r="C92" s="55"/>
      <c r="D92" s="54"/>
      <c r="E92" s="47"/>
      <c r="F92" s="170"/>
      <c r="G92" s="58"/>
    </row>
    <row r="93" spans="1:7" ht="98">
      <c r="A93" s="47">
        <f>A90+1</f>
        <v>30</v>
      </c>
      <c r="B93" s="48">
        <v>17.04</v>
      </c>
      <c r="C93" s="49" t="s">
        <v>51</v>
      </c>
      <c r="D93" s="54"/>
      <c r="E93" s="47"/>
      <c r="F93" s="170"/>
      <c r="G93" s="52"/>
    </row>
    <row r="94" spans="1:7" ht="15" customHeight="1">
      <c r="A94" s="47"/>
      <c r="B94" s="47" t="s">
        <v>31</v>
      </c>
      <c r="C94" s="49" t="s">
        <v>50</v>
      </c>
      <c r="D94" s="50" t="s">
        <v>26</v>
      </c>
      <c r="E94" s="53">
        <v>4</v>
      </c>
      <c r="F94" s="169"/>
      <c r="G94" s="52">
        <f>E94*F94</f>
        <v>0</v>
      </c>
    </row>
    <row r="95" spans="1:7" ht="15.65" customHeight="1">
      <c r="A95" s="47"/>
      <c r="B95" s="48"/>
      <c r="C95" s="55"/>
      <c r="D95" s="54"/>
      <c r="E95" s="47"/>
      <c r="F95" s="170"/>
      <c r="G95" s="52"/>
    </row>
    <row r="96" spans="1:7" ht="84">
      <c r="A96" s="47">
        <f>A93+1</f>
        <v>31</v>
      </c>
      <c r="B96" s="48">
        <v>17.079999999999998</v>
      </c>
      <c r="C96" s="49" t="s">
        <v>109</v>
      </c>
      <c r="D96" s="50" t="s">
        <v>26</v>
      </c>
      <c r="E96" s="53">
        <v>2</v>
      </c>
      <c r="F96" s="169"/>
      <c r="G96" s="52">
        <f>E96*F96</f>
        <v>0</v>
      </c>
    </row>
    <row r="97" spans="1:7" ht="15.65" customHeight="1">
      <c r="A97" s="47"/>
      <c r="B97" s="48"/>
      <c r="C97" s="55"/>
      <c r="D97" s="54"/>
      <c r="E97" s="47"/>
      <c r="F97" s="170"/>
      <c r="G97" s="52"/>
    </row>
    <row r="98" spans="1:7" ht="42">
      <c r="A98" s="47">
        <f>A96+1</f>
        <v>32</v>
      </c>
      <c r="B98" s="48">
        <v>17.100000000000001</v>
      </c>
      <c r="C98" s="49" t="s">
        <v>52</v>
      </c>
      <c r="D98" s="54"/>
      <c r="E98" s="47"/>
      <c r="F98" s="170"/>
      <c r="G98" s="52"/>
    </row>
    <row r="99" spans="1:7">
      <c r="A99" s="47"/>
      <c r="B99" s="47" t="s">
        <v>31</v>
      </c>
      <c r="C99" s="49" t="s">
        <v>50</v>
      </c>
      <c r="D99" s="50" t="s">
        <v>26</v>
      </c>
      <c r="E99" s="53">
        <v>8</v>
      </c>
      <c r="F99" s="169"/>
      <c r="G99" s="52">
        <f>E99*F99</f>
        <v>0</v>
      </c>
    </row>
    <row r="100" spans="1:7" ht="15.65" customHeight="1">
      <c r="A100" s="47"/>
      <c r="B100" s="48"/>
      <c r="C100" s="55"/>
      <c r="D100" s="54"/>
      <c r="E100" s="47"/>
      <c r="F100" s="170"/>
      <c r="G100" s="58"/>
    </row>
    <row r="101" spans="1:7" ht="42">
      <c r="A101" s="47">
        <f>A98+1</f>
        <v>33</v>
      </c>
      <c r="B101" s="48">
        <v>17.149999999999999</v>
      </c>
      <c r="C101" s="49" t="s">
        <v>53</v>
      </c>
      <c r="D101" s="50" t="s">
        <v>26</v>
      </c>
      <c r="E101" s="53">
        <v>8</v>
      </c>
      <c r="F101" s="169"/>
      <c r="G101" s="52">
        <f>E101*F101</f>
        <v>0</v>
      </c>
    </row>
    <row r="102" spans="1:7" ht="15.65" customHeight="1">
      <c r="A102" s="47"/>
      <c r="B102" s="48"/>
      <c r="C102" s="55"/>
      <c r="D102" s="54"/>
      <c r="E102" s="47"/>
      <c r="F102" s="170"/>
      <c r="G102" s="58"/>
    </row>
    <row r="103" spans="1:7" ht="98">
      <c r="A103" s="47">
        <f>A101+1</f>
        <v>34</v>
      </c>
      <c r="B103" s="48">
        <v>17.16</v>
      </c>
      <c r="C103" s="49" t="s">
        <v>54</v>
      </c>
      <c r="D103" s="54"/>
      <c r="E103" s="47"/>
      <c r="F103" s="170"/>
      <c r="G103" s="52"/>
    </row>
    <row r="104" spans="1:7" ht="28">
      <c r="A104" s="47"/>
      <c r="B104" s="47" t="s">
        <v>8</v>
      </c>
      <c r="C104" s="49" t="s">
        <v>55</v>
      </c>
      <c r="D104" s="50"/>
      <c r="E104" s="72"/>
      <c r="F104" s="174"/>
      <c r="G104" s="52"/>
    </row>
    <row r="105" spans="1:7">
      <c r="A105" s="47"/>
      <c r="B105" s="47" t="s">
        <v>31</v>
      </c>
      <c r="C105" s="49" t="s">
        <v>50</v>
      </c>
      <c r="D105" s="50" t="s">
        <v>26</v>
      </c>
      <c r="E105" s="53">
        <v>7</v>
      </c>
      <c r="F105" s="169"/>
      <c r="G105" s="52">
        <f>E105*F105</f>
        <v>0</v>
      </c>
    </row>
    <row r="106" spans="1:7" ht="15.65" customHeight="1">
      <c r="A106" s="47"/>
      <c r="B106" s="48"/>
      <c r="C106" s="55"/>
      <c r="D106" s="54"/>
      <c r="E106" s="47"/>
      <c r="F106" s="170"/>
      <c r="G106" s="58"/>
    </row>
    <row r="107" spans="1:7" ht="42">
      <c r="A107" s="47">
        <f>A103+1</f>
        <v>35</v>
      </c>
      <c r="B107" s="51">
        <v>17.29</v>
      </c>
      <c r="C107" s="49" t="s">
        <v>398</v>
      </c>
      <c r="D107" s="50"/>
      <c r="E107" s="51"/>
      <c r="F107" s="168"/>
      <c r="G107" s="52"/>
    </row>
    <row r="108" spans="1:7" ht="17.149999999999999" customHeight="1">
      <c r="A108" s="47"/>
      <c r="B108" s="47" t="s">
        <v>8</v>
      </c>
      <c r="C108" s="49" t="s">
        <v>360</v>
      </c>
      <c r="D108" s="50" t="s">
        <v>26</v>
      </c>
      <c r="E108" s="53">
        <v>10</v>
      </c>
      <c r="F108" s="169"/>
      <c r="G108" s="52">
        <f>E108*F108</f>
        <v>0</v>
      </c>
    </row>
    <row r="109" spans="1:7" ht="17.149999999999999" customHeight="1">
      <c r="A109" s="47"/>
      <c r="B109" s="51"/>
      <c r="C109" s="55"/>
      <c r="D109" s="54"/>
      <c r="E109" s="47"/>
      <c r="F109" s="170"/>
      <c r="G109" s="52"/>
    </row>
    <row r="110" spans="1:7" ht="28">
      <c r="A110" s="47">
        <f>A107+1</f>
        <v>36</v>
      </c>
      <c r="B110" s="51">
        <v>17.32</v>
      </c>
      <c r="C110" s="49" t="s">
        <v>361</v>
      </c>
      <c r="D110" s="50" t="s">
        <v>26</v>
      </c>
      <c r="E110" s="53">
        <v>10</v>
      </c>
      <c r="F110" s="169"/>
      <c r="G110" s="52">
        <f>E110*F110</f>
        <v>0</v>
      </c>
    </row>
    <row r="111" spans="1:7" ht="17.149999999999999" customHeight="1">
      <c r="A111" s="47"/>
      <c r="B111" s="51"/>
      <c r="C111" s="55"/>
      <c r="D111" s="54"/>
      <c r="E111" s="47"/>
      <c r="F111" s="170"/>
      <c r="G111" s="52"/>
    </row>
    <row r="112" spans="1:7" ht="13" customHeight="1">
      <c r="A112" s="47">
        <f>A110+1</f>
        <v>37</v>
      </c>
      <c r="B112" s="51">
        <v>17.329999999999998</v>
      </c>
      <c r="C112" s="49" t="s">
        <v>56</v>
      </c>
      <c r="D112" s="68"/>
      <c r="E112" s="51"/>
      <c r="F112" s="168"/>
      <c r="G112" s="52"/>
    </row>
    <row r="113" spans="1:7">
      <c r="A113" s="47"/>
      <c r="B113" s="65" t="s">
        <v>8</v>
      </c>
      <c r="C113" s="49" t="s">
        <v>57</v>
      </c>
      <c r="D113" s="50" t="s">
        <v>49</v>
      </c>
      <c r="E113" s="53">
        <v>22.5</v>
      </c>
      <c r="F113" s="169"/>
      <c r="G113" s="52">
        <f>E113*F113</f>
        <v>0</v>
      </c>
    </row>
    <row r="114" spans="1:7" ht="15.65" customHeight="1">
      <c r="A114" s="47"/>
      <c r="B114" s="51"/>
      <c r="C114" s="55"/>
      <c r="D114" s="54"/>
      <c r="E114" s="47"/>
      <c r="F114" s="170"/>
      <c r="G114" s="52"/>
    </row>
    <row r="115" spans="1:7" ht="42">
      <c r="A115" s="47">
        <f>A112+1</f>
        <v>38</v>
      </c>
      <c r="B115" s="51">
        <v>17.34</v>
      </c>
      <c r="C115" s="49" t="s">
        <v>58</v>
      </c>
      <c r="D115" s="50"/>
      <c r="E115" s="51"/>
      <c r="F115" s="168"/>
      <c r="G115" s="52"/>
    </row>
    <row r="116" spans="1:7">
      <c r="A116" s="47"/>
      <c r="B116" s="65" t="s">
        <v>8</v>
      </c>
      <c r="C116" s="49" t="s">
        <v>57</v>
      </c>
      <c r="D116" s="50" t="s">
        <v>26</v>
      </c>
      <c r="E116" s="53">
        <v>12</v>
      </c>
      <c r="F116" s="169"/>
      <c r="G116" s="52">
        <f>E116*F116</f>
        <v>0</v>
      </c>
    </row>
    <row r="117" spans="1:7" ht="15.65" customHeight="1">
      <c r="A117" s="47"/>
      <c r="B117" s="51"/>
      <c r="C117" s="55"/>
      <c r="D117" s="54"/>
      <c r="E117" s="47"/>
      <c r="F117" s="170"/>
      <c r="G117" s="52"/>
    </row>
    <row r="118" spans="1:7" ht="42">
      <c r="A118" s="47">
        <f>A115+1</f>
        <v>39</v>
      </c>
      <c r="B118" s="51">
        <v>17.350000000000001</v>
      </c>
      <c r="C118" s="49" t="s">
        <v>59</v>
      </c>
      <c r="D118" s="50"/>
      <c r="E118" s="51"/>
      <c r="F118" s="168"/>
      <c r="G118" s="52"/>
    </row>
    <row r="119" spans="1:7">
      <c r="A119" s="47"/>
      <c r="B119" s="65" t="s">
        <v>8</v>
      </c>
      <c r="C119" s="49" t="s">
        <v>57</v>
      </c>
      <c r="D119" s="50" t="s">
        <v>26</v>
      </c>
      <c r="E119" s="53">
        <v>7</v>
      </c>
      <c r="F119" s="169"/>
      <c r="G119" s="52">
        <f>E119*F119</f>
        <v>0</v>
      </c>
    </row>
    <row r="120" spans="1:7" ht="15.65" customHeight="1">
      <c r="A120" s="47"/>
      <c r="B120" s="51"/>
      <c r="C120" s="55"/>
      <c r="D120" s="54"/>
      <c r="E120" s="47"/>
      <c r="F120" s="170"/>
      <c r="G120" s="52"/>
    </row>
    <row r="121" spans="1:7" ht="28">
      <c r="A121" s="47">
        <f>A118+1</f>
        <v>40</v>
      </c>
      <c r="B121" s="51">
        <v>17.37</v>
      </c>
      <c r="C121" s="49" t="s">
        <v>399</v>
      </c>
      <c r="D121" s="50"/>
      <c r="E121" s="51"/>
      <c r="F121" s="168"/>
      <c r="G121" s="52"/>
    </row>
    <row r="122" spans="1:7">
      <c r="A122" s="47"/>
      <c r="B122" s="65" t="s">
        <v>8</v>
      </c>
      <c r="C122" s="49" t="s">
        <v>363</v>
      </c>
      <c r="D122" s="50" t="s">
        <v>26</v>
      </c>
      <c r="E122" s="53">
        <v>5</v>
      </c>
      <c r="F122" s="169"/>
      <c r="G122" s="52">
        <f>E122*F122</f>
        <v>0</v>
      </c>
    </row>
    <row r="123" spans="1:7" ht="15.65" customHeight="1">
      <c r="A123" s="47"/>
      <c r="B123" s="51"/>
      <c r="C123" s="55"/>
      <c r="D123" s="54"/>
      <c r="E123" s="47"/>
      <c r="F123" s="170"/>
      <c r="G123" s="52"/>
    </row>
    <row r="124" spans="1:7" ht="28">
      <c r="A124" s="47">
        <f>A121+1</f>
        <v>41</v>
      </c>
      <c r="B124" s="51">
        <v>17.41</v>
      </c>
      <c r="C124" s="49" t="s">
        <v>60</v>
      </c>
      <c r="D124" s="50"/>
      <c r="E124" s="51"/>
      <c r="F124" s="168"/>
      <c r="G124" s="52"/>
    </row>
    <row r="125" spans="1:7">
      <c r="A125" s="47"/>
      <c r="B125" s="65" t="s">
        <v>8</v>
      </c>
      <c r="C125" s="49" t="s">
        <v>61</v>
      </c>
      <c r="D125" s="50" t="s">
        <v>26</v>
      </c>
      <c r="E125" s="53">
        <v>19</v>
      </c>
      <c r="F125" s="169"/>
      <c r="G125" s="52">
        <f>E125*F125</f>
        <v>0</v>
      </c>
    </row>
    <row r="126" spans="1:7" ht="15.65" customHeight="1">
      <c r="A126" s="47"/>
      <c r="B126" s="51"/>
      <c r="C126" s="55"/>
      <c r="D126" s="54"/>
      <c r="E126" s="47"/>
      <c r="F126" s="170"/>
      <c r="G126" s="52"/>
    </row>
    <row r="127" spans="1:7" s="31" customFormat="1" ht="28">
      <c r="A127" s="47">
        <f>A124+1</f>
        <v>42</v>
      </c>
      <c r="B127" s="48">
        <v>18.14</v>
      </c>
      <c r="C127" s="49" t="s">
        <v>383</v>
      </c>
      <c r="D127" s="50"/>
      <c r="E127" s="51"/>
      <c r="F127" s="168"/>
      <c r="G127" s="52"/>
    </row>
    <row r="128" spans="1:7" s="31" customFormat="1">
      <c r="A128" s="47"/>
      <c r="B128" s="47" t="s">
        <v>8</v>
      </c>
      <c r="C128" s="62" t="s">
        <v>384</v>
      </c>
      <c r="D128" s="50" t="s">
        <v>26</v>
      </c>
      <c r="E128" s="53">
        <v>130</v>
      </c>
      <c r="F128" s="169"/>
      <c r="G128" s="52">
        <f>E128*F128</f>
        <v>0</v>
      </c>
    </row>
    <row r="129" spans="1:7" s="31" customFormat="1">
      <c r="A129" s="47"/>
      <c r="B129" s="48"/>
      <c r="C129" s="49"/>
      <c r="D129" s="50"/>
      <c r="E129" s="51"/>
      <c r="F129" s="168"/>
      <c r="G129" s="52"/>
    </row>
    <row r="130" spans="1:7" s="31" customFormat="1">
      <c r="A130" s="47"/>
      <c r="B130" s="47" t="s">
        <v>4</v>
      </c>
      <c r="C130" s="62" t="s">
        <v>385</v>
      </c>
      <c r="D130" s="50" t="s">
        <v>26</v>
      </c>
      <c r="E130" s="53">
        <v>130</v>
      </c>
      <c r="F130" s="169"/>
      <c r="G130" s="52">
        <f>E130*F130</f>
        <v>0</v>
      </c>
    </row>
    <row r="131" spans="1:7" s="31" customFormat="1">
      <c r="A131" s="47"/>
      <c r="B131" s="48"/>
      <c r="C131" s="49"/>
      <c r="D131" s="54"/>
      <c r="E131" s="47"/>
      <c r="F131" s="170"/>
      <c r="G131" s="52"/>
    </row>
    <row r="132" spans="1:7" ht="98">
      <c r="A132" s="47">
        <f>A127+1</f>
        <v>43</v>
      </c>
      <c r="B132" s="51">
        <v>18.29</v>
      </c>
      <c r="C132" s="49" t="s">
        <v>401</v>
      </c>
      <c r="D132" s="50"/>
      <c r="E132" s="51"/>
      <c r="F132" s="168"/>
      <c r="G132" s="52"/>
    </row>
    <row r="133" spans="1:7">
      <c r="A133" s="47"/>
      <c r="B133" s="65" t="s">
        <v>8</v>
      </c>
      <c r="C133" s="49" t="s">
        <v>62</v>
      </c>
      <c r="D133" s="50" t="s">
        <v>49</v>
      </c>
      <c r="E133" s="53">
        <v>210</v>
      </c>
      <c r="F133" s="169"/>
      <c r="G133" s="52">
        <f>E133*F133</f>
        <v>0</v>
      </c>
    </row>
    <row r="134" spans="1:7" ht="15.65" customHeight="1">
      <c r="A134" s="47"/>
      <c r="B134" s="51"/>
      <c r="C134" s="55"/>
      <c r="D134" s="54"/>
      <c r="E134" s="47"/>
      <c r="F134" s="170"/>
      <c r="G134" s="52"/>
    </row>
    <row r="135" spans="1:7" ht="17.149999999999999" customHeight="1">
      <c r="A135" s="47"/>
      <c r="B135" s="65" t="s">
        <v>4</v>
      </c>
      <c r="C135" s="49" t="s">
        <v>63</v>
      </c>
      <c r="D135" s="50" t="s">
        <v>49</v>
      </c>
      <c r="E135" s="53">
        <v>175</v>
      </c>
      <c r="F135" s="169"/>
      <c r="G135" s="52">
        <f>E135*F135</f>
        <v>0</v>
      </c>
    </row>
    <row r="136" spans="1:7" ht="17.149999999999999" customHeight="1">
      <c r="A136" s="47"/>
      <c r="B136" s="51"/>
      <c r="C136" s="55"/>
      <c r="D136" s="54"/>
      <c r="E136" s="47"/>
      <c r="F136" s="170"/>
      <c r="G136" s="52"/>
    </row>
    <row r="137" spans="1:7" ht="42">
      <c r="A137" s="47">
        <f>A132+1</f>
        <v>44</v>
      </c>
      <c r="B137" s="51">
        <v>18.32</v>
      </c>
      <c r="C137" s="49" t="s">
        <v>64</v>
      </c>
      <c r="D137" s="50"/>
      <c r="E137" s="51"/>
      <c r="F137" s="168"/>
      <c r="G137" s="52"/>
    </row>
    <row r="138" spans="1:7">
      <c r="A138" s="47"/>
      <c r="B138" s="65" t="s">
        <v>8</v>
      </c>
      <c r="C138" s="49" t="s">
        <v>62</v>
      </c>
      <c r="D138" s="50" t="s">
        <v>26</v>
      </c>
      <c r="E138" s="53">
        <v>75</v>
      </c>
      <c r="F138" s="169"/>
      <c r="G138" s="52">
        <f>E138*F138</f>
        <v>0</v>
      </c>
    </row>
    <row r="139" spans="1:7" ht="15.65" customHeight="1">
      <c r="A139" s="47"/>
      <c r="B139" s="51"/>
      <c r="C139" s="55"/>
      <c r="D139" s="54"/>
      <c r="E139" s="47"/>
      <c r="F139" s="170"/>
      <c r="G139" s="52"/>
    </row>
    <row r="140" spans="1:7">
      <c r="A140" s="47"/>
      <c r="B140" s="65" t="s">
        <v>4</v>
      </c>
      <c r="C140" s="49" t="s">
        <v>63</v>
      </c>
      <c r="D140" s="50" t="s">
        <v>26</v>
      </c>
      <c r="E140" s="53">
        <v>95</v>
      </c>
      <c r="F140" s="169"/>
      <c r="G140" s="52">
        <f>E140*F140</f>
        <v>0</v>
      </c>
    </row>
    <row r="141" spans="1:7" ht="15.65" customHeight="1">
      <c r="A141" s="47"/>
      <c r="B141" s="51"/>
      <c r="C141" s="55"/>
      <c r="D141" s="54"/>
      <c r="E141" s="47"/>
      <c r="F141" s="170"/>
      <c r="G141" s="52"/>
    </row>
    <row r="142" spans="1:7" ht="42">
      <c r="A142" s="47">
        <f>A137+1</f>
        <v>45</v>
      </c>
      <c r="B142" s="51">
        <v>18.36</v>
      </c>
      <c r="C142" s="49" t="s">
        <v>386</v>
      </c>
      <c r="D142" s="50"/>
      <c r="E142" s="51"/>
      <c r="F142" s="168"/>
      <c r="G142" s="52"/>
    </row>
    <row r="143" spans="1:7">
      <c r="A143" s="47"/>
      <c r="B143" s="65" t="s">
        <v>8</v>
      </c>
      <c r="C143" s="55" t="s">
        <v>65</v>
      </c>
      <c r="D143" s="50" t="s">
        <v>26</v>
      </c>
      <c r="E143" s="53">
        <v>75</v>
      </c>
      <c r="F143" s="169"/>
      <c r="G143" s="52">
        <f>E143*F143</f>
        <v>0</v>
      </c>
    </row>
    <row r="144" spans="1:7" ht="15.65" customHeight="1">
      <c r="A144" s="47"/>
      <c r="B144" s="51"/>
      <c r="C144" s="55"/>
      <c r="D144" s="54"/>
      <c r="E144" s="47"/>
      <c r="F144" s="170"/>
      <c r="G144" s="52"/>
    </row>
    <row r="145" spans="1:7">
      <c r="A145" s="47"/>
      <c r="B145" s="65" t="s">
        <v>4</v>
      </c>
      <c r="C145" s="55" t="s">
        <v>66</v>
      </c>
      <c r="D145" s="50" t="s">
        <v>26</v>
      </c>
      <c r="E145" s="53">
        <v>95</v>
      </c>
      <c r="F145" s="169"/>
      <c r="G145" s="52">
        <f>E145*F145</f>
        <v>0</v>
      </c>
    </row>
    <row r="146" spans="1:7" ht="15.65" customHeight="1">
      <c r="A146" s="47"/>
      <c r="B146" s="51"/>
      <c r="C146" s="55"/>
      <c r="D146" s="54"/>
      <c r="E146" s="47"/>
      <c r="F146" s="170"/>
      <c r="G146" s="52"/>
    </row>
    <row r="147" spans="1:7" ht="42">
      <c r="A147" s="47">
        <f>A142+1</f>
        <v>46</v>
      </c>
      <c r="B147" s="51">
        <v>18.37</v>
      </c>
      <c r="C147" s="49" t="s">
        <v>387</v>
      </c>
      <c r="D147" s="50"/>
      <c r="E147" s="51"/>
      <c r="F147" s="168"/>
      <c r="G147" s="52"/>
    </row>
    <row r="148" spans="1:7">
      <c r="A148" s="47"/>
      <c r="B148" s="65" t="s">
        <v>8</v>
      </c>
      <c r="C148" s="55" t="s">
        <v>65</v>
      </c>
      <c r="D148" s="50" t="s">
        <v>26</v>
      </c>
      <c r="E148" s="53">
        <v>75</v>
      </c>
      <c r="F148" s="169"/>
      <c r="G148" s="52">
        <f>E148*F148</f>
        <v>0</v>
      </c>
    </row>
    <row r="149" spans="1:7" ht="15.65" customHeight="1">
      <c r="A149" s="47"/>
      <c r="B149" s="51"/>
      <c r="C149" s="55"/>
      <c r="D149" s="54"/>
      <c r="E149" s="47"/>
      <c r="F149" s="170"/>
      <c r="G149" s="52"/>
    </row>
    <row r="150" spans="1:7">
      <c r="A150" s="47"/>
      <c r="B150" s="65" t="s">
        <v>4</v>
      </c>
      <c r="C150" s="55" t="s">
        <v>66</v>
      </c>
      <c r="D150" s="50" t="s">
        <v>26</v>
      </c>
      <c r="E150" s="53">
        <v>95</v>
      </c>
      <c r="F150" s="169"/>
      <c r="G150" s="52">
        <f>E150*F150</f>
        <v>0</v>
      </c>
    </row>
    <row r="151" spans="1:7" ht="15.65" customHeight="1">
      <c r="A151" s="47"/>
      <c r="B151" s="51"/>
      <c r="C151" s="55"/>
      <c r="D151" s="54"/>
      <c r="E151" s="47"/>
      <c r="F151" s="170"/>
      <c r="G151" s="52"/>
    </row>
    <row r="152" spans="1:7" ht="56">
      <c r="A152" s="47">
        <f>A147+1</f>
        <v>47</v>
      </c>
      <c r="B152" s="51">
        <v>18.43</v>
      </c>
      <c r="C152" s="49" t="s">
        <v>388</v>
      </c>
      <c r="D152" s="50"/>
      <c r="E152" s="51"/>
      <c r="F152" s="168"/>
      <c r="G152" s="52"/>
    </row>
    <row r="153" spans="1:7">
      <c r="A153" s="47"/>
      <c r="B153" s="65" t="s">
        <v>8</v>
      </c>
      <c r="C153" s="55" t="s">
        <v>65</v>
      </c>
      <c r="D153" s="50" t="s">
        <v>26</v>
      </c>
      <c r="E153" s="53">
        <v>60</v>
      </c>
      <c r="F153" s="169"/>
      <c r="G153" s="52">
        <f>E153*F153</f>
        <v>0</v>
      </c>
    </row>
    <row r="154" spans="1:7" ht="15.65" customHeight="1">
      <c r="A154" s="47"/>
      <c r="B154" s="51"/>
      <c r="C154" s="55"/>
      <c r="D154" s="54"/>
      <c r="E154" s="47"/>
      <c r="F154" s="170"/>
      <c r="G154" s="52"/>
    </row>
    <row r="155" spans="1:7" ht="56">
      <c r="A155" s="47">
        <f>A152+1</f>
        <v>48</v>
      </c>
      <c r="B155" s="51">
        <v>18.440000000000001</v>
      </c>
      <c r="C155" s="49" t="s">
        <v>389</v>
      </c>
      <c r="D155" s="50"/>
      <c r="E155" s="51"/>
      <c r="F155" s="168"/>
      <c r="G155" s="52"/>
    </row>
    <row r="156" spans="1:7">
      <c r="A156" s="47"/>
      <c r="B156" s="65" t="s">
        <v>4</v>
      </c>
      <c r="C156" s="55" t="s">
        <v>66</v>
      </c>
      <c r="D156" s="50" t="s">
        <v>26</v>
      </c>
      <c r="E156" s="53">
        <v>75</v>
      </c>
      <c r="F156" s="169"/>
      <c r="G156" s="52">
        <f>E156*F156</f>
        <v>0</v>
      </c>
    </row>
    <row r="157" spans="1:7" ht="15.65" customHeight="1">
      <c r="A157" s="47"/>
      <c r="B157" s="51"/>
      <c r="C157" s="55"/>
      <c r="D157" s="54"/>
      <c r="E157" s="47"/>
      <c r="F157" s="170"/>
      <c r="G157" s="52"/>
    </row>
    <row r="158" spans="1:7" ht="56">
      <c r="A158" s="47">
        <f>A155+1</f>
        <v>49</v>
      </c>
      <c r="B158" s="51">
        <v>18.45</v>
      </c>
      <c r="C158" s="49" t="s">
        <v>390</v>
      </c>
      <c r="D158" s="50"/>
      <c r="E158" s="51"/>
      <c r="F158" s="168"/>
      <c r="G158" s="52"/>
    </row>
    <row r="159" spans="1:7">
      <c r="A159" s="47"/>
      <c r="B159" s="65" t="s">
        <v>4</v>
      </c>
      <c r="C159" s="49" t="s">
        <v>67</v>
      </c>
      <c r="D159" s="50" t="s">
        <v>26</v>
      </c>
      <c r="E159" s="53">
        <v>70</v>
      </c>
      <c r="F159" s="169"/>
      <c r="G159" s="52">
        <f>E159*F159</f>
        <v>0</v>
      </c>
    </row>
    <row r="160" spans="1:7" ht="15.65" customHeight="1">
      <c r="A160" s="47"/>
      <c r="B160" s="51"/>
      <c r="C160" s="55"/>
      <c r="D160" s="54"/>
      <c r="E160" s="47"/>
      <c r="F160" s="170"/>
      <c r="G160" s="52"/>
    </row>
    <row r="161" spans="1:7" ht="56">
      <c r="A161" s="47">
        <f>A158+1</f>
        <v>50</v>
      </c>
      <c r="B161" s="51">
        <v>19.02</v>
      </c>
      <c r="C161" s="49" t="s">
        <v>68</v>
      </c>
      <c r="D161" s="73" t="s">
        <v>14</v>
      </c>
      <c r="E161" s="74">
        <v>645.25710000000004</v>
      </c>
      <c r="F161" s="168"/>
      <c r="G161" s="52">
        <f>E161*F161</f>
        <v>0</v>
      </c>
    </row>
    <row r="162" spans="1:7" ht="15" customHeight="1">
      <c r="A162" s="47"/>
      <c r="B162" s="51"/>
      <c r="C162" s="55"/>
      <c r="D162" s="75"/>
      <c r="E162" s="76"/>
      <c r="F162" s="169"/>
      <c r="G162" s="52"/>
    </row>
    <row r="163" spans="1:7" ht="42">
      <c r="A163" s="47">
        <f>A161+1</f>
        <v>51</v>
      </c>
      <c r="B163" s="51">
        <v>19.04</v>
      </c>
      <c r="C163" s="49" t="s">
        <v>69</v>
      </c>
      <c r="D163" s="50" t="s">
        <v>6</v>
      </c>
      <c r="E163" s="53">
        <v>48.394282499999996</v>
      </c>
      <c r="F163" s="169"/>
      <c r="G163" s="52">
        <f>E163*F163</f>
        <v>0</v>
      </c>
    </row>
    <row r="164" spans="1:7" ht="15.65" customHeight="1">
      <c r="A164" s="47"/>
      <c r="B164" s="51"/>
      <c r="C164" s="55"/>
      <c r="D164" s="54"/>
      <c r="E164" s="47"/>
      <c r="F164" s="170"/>
      <c r="G164" s="52"/>
    </row>
    <row r="165" spans="1:7" ht="28">
      <c r="A165" s="47">
        <f>A163+1</f>
        <v>52</v>
      </c>
      <c r="B165" s="51">
        <v>19.190000000000001</v>
      </c>
      <c r="C165" s="49" t="s">
        <v>364</v>
      </c>
      <c r="D165" s="50"/>
      <c r="E165" s="51"/>
      <c r="F165" s="168"/>
      <c r="G165" s="52"/>
    </row>
    <row r="166" spans="1:7">
      <c r="A166" s="47"/>
      <c r="B166" s="47" t="s">
        <v>70</v>
      </c>
      <c r="C166" s="49" t="s">
        <v>391</v>
      </c>
      <c r="D166" s="50" t="s">
        <v>14</v>
      </c>
      <c r="E166" s="53">
        <v>328.45499999999998</v>
      </c>
      <c r="F166" s="169"/>
      <c r="G166" s="52">
        <f>E166*F166</f>
        <v>0</v>
      </c>
    </row>
    <row r="167" spans="1:7" ht="15.65" customHeight="1">
      <c r="A167" s="47"/>
      <c r="B167" s="51"/>
      <c r="C167" s="55"/>
      <c r="D167" s="54"/>
      <c r="E167" s="47"/>
      <c r="F167" s="170"/>
      <c r="G167" s="52"/>
    </row>
    <row r="168" spans="1:7">
      <c r="A168" s="47">
        <f>A165+1</f>
        <v>53</v>
      </c>
      <c r="B168" s="51">
        <v>20.079999999999998</v>
      </c>
      <c r="C168" s="49" t="s">
        <v>71</v>
      </c>
      <c r="D168" s="50" t="s">
        <v>14</v>
      </c>
      <c r="E168" s="53">
        <v>691.25</v>
      </c>
      <c r="F168" s="169"/>
      <c r="G168" s="52">
        <f>E168*F168</f>
        <v>0</v>
      </c>
    </row>
    <row r="169" spans="1:7" ht="15.65" customHeight="1">
      <c r="A169" s="47"/>
      <c r="B169" s="51"/>
      <c r="C169" s="55"/>
      <c r="D169" s="54"/>
      <c r="E169" s="47"/>
      <c r="F169" s="170"/>
      <c r="G169" s="52"/>
    </row>
    <row r="170" spans="1:7">
      <c r="A170" s="47">
        <f>A168+1</f>
        <v>54</v>
      </c>
      <c r="B170" s="51">
        <v>20.12</v>
      </c>
      <c r="C170" s="49" t="s">
        <v>72</v>
      </c>
      <c r="D170" s="50" t="s">
        <v>14</v>
      </c>
      <c r="E170" s="53">
        <v>328.45499999999998</v>
      </c>
      <c r="F170" s="169"/>
      <c r="G170" s="52">
        <f>E170*F170</f>
        <v>0</v>
      </c>
    </row>
    <row r="171" spans="1:7" ht="15.65" customHeight="1">
      <c r="A171" s="47"/>
      <c r="B171" s="51"/>
      <c r="C171" s="55"/>
      <c r="D171" s="54"/>
      <c r="E171" s="47"/>
      <c r="F171" s="170"/>
      <c r="G171" s="52"/>
    </row>
    <row r="172" spans="1:7" ht="31" customHeight="1">
      <c r="A172" s="47">
        <f>A170+1</f>
        <v>55</v>
      </c>
      <c r="B172" s="51">
        <v>20.25</v>
      </c>
      <c r="C172" s="49" t="s">
        <v>73</v>
      </c>
      <c r="D172" s="50" t="s">
        <v>14</v>
      </c>
      <c r="E172" s="53">
        <v>47.910000000000004</v>
      </c>
      <c r="F172" s="169"/>
      <c r="G172" s="52">
        <f>E172*F172</f>
        <v>0</v>
      </c>
    </row>
    <row r="173" spans="1:7" ht="15.65" customHeight="1">
      <c r="A173" s="47"/>
      <c r="B173" s="51"/>
      <c r="C173" s="55"/>
      <c r="D173" s="54"/>
      <c r="E173" s="47"/>
      <c r="F173" s="170"/>
      <c r="G173" s="52"/>
    </row>
    <row r="174" spans="1:7" ht="50.25" customHeight="1">
      <c r="A174" s="47">
        <f>A172+1</f>
        <v>56</v>
      </c>
      <c r="B174" s="51">
        <v>20.66</v>
      </c>
      <c r="C174" s="49" t="s">
        <v>74</v>
      </c>
      <c r="D174" s="50" t="s">
        <v>14</v>
      </c>
      <c r="E174" s="53">
        <v>47.910000000000004</v>
      </c>
      <c r="F174" s="169"/>
      <c r="G174" s="52">
        <f>E174*F174</f>
        <v>0</v>
      </c>
    </row>
    <row r="175" spans="1:7" ht="15.65" customHeight="1">
      <c r="A175" s="47"/>
      <c r="B175" s="51"/>
      <c r="C175" s="55"/>
      <c r="D175" s="54"/>
      <c r="E175" s="47"/>
      <c r="F175" s="170"/>
      <c r="G175" s="52"/>
    </row>
    <row r="176" spans="1:7" ht="45" customHeight="1">
      <c r="A176" s="47">
        <f>A174+1</f>
        <v>57</v>
      </c>
      <c r="B176" s="51">
        <v>20.73</v>
      </c>
      <c r="C176" s="49" t="s">
        <v>75</v>
      </c>
      <c r="D176" s="50"/>
      <c r="E176" s="51"/>
      <c r="F176" s="168"/>
      <c r="G176" s="52"/>
    </row>
    <row r="177" spans="1:7">
      <c r="A177" s="47"/>
      <c r="B177" s="65" t="s">
        <v>4</v>
      </c>
      <c r="C177" s="49" t="s">
        <v>76</v>
      </c>
      <c r="D177" s="50" t="s">
        <v>14</v>
      </c>
      <c r="E177" s="53">
        <v>680.69</v>
      </c>
      <c r="F177" s="169"/>
      <c r="G177" s="52">
        <f>E177*F177</f>
        <v>0</v>
      </c>
    </row>
    <row r="178" spans="1:7" ht="15.65" customHeight="1">
      <c r="A178" s="47"/>
      <c r="B178" s="51"/>
      <c r="C178" s="55"/>
      <c r="D178" s="54"/>
      <c r="E178" s="47"/>
      <c r="F178" s="170"/>
      <c r="G178" s="52"/>
    </row>
    <row r="179" spans="1:7" ht="28">
      <c r="A179" s="47">
        <f>A176+1</f>
        <v>58</v>
      </c>
      <c r="B179" s="51">
        <v>20.75</v>
      </c>
      <c r="C179" s="49" t="s">
        <v>77</v>
      </c>
      <c r="D179" s="50"/>
      <c r="E179" s="51"/>
      <c r="F179" s="168"/>
      <c r="G179" s="52"/>
    </row>
    <row r="180" spans="1:7" ht="28">
      <c r="A180" s="47"/>
      <c r="B180" s="65" t="s">
        <v>4</v>
      </c>
      <c r="C180" s="49" t="s">
        <v>78</v>
      </c>
      <c r="D180" s="50" t="s">
        <v>14</v>
      </c>
      <c r="E180" s="53">
        <v>328.45499999999998</v>
      </c>
      <c r="F180" s="169"/>
      <c r="G180" s="52">
        <f>E180*F180</f>
        <v>0</v>
      </c>
    </row>
    <row r="181" spans="1:7" ht="15.65" customHeight="1">
      <c r="A181" s="47"/>
      <c r="B181" s="51"/>
      <c r="C181" s="55"/>
      <c r="D181" s="54"/>
      <c r="E181" s="47"/>
      <c r="F181" s="170"/>
      <c r="G181" s="52"/>
    </row>
    <row r="182" spans="1:7" ht="45.5" customHeight="1">
      <c r="A182" s="47">
        <f>A179+1</f>
        <v>59</v>
      </c>
      <c r="B182" s="51">
        <v>23.01</v>
      </c>
      <c r="C182" s="49" t="s">
        <v>79</v>
      </c>
      <c r="D182" s="50" t="s">
        <v>14</v>
      </c>
      <c r="E182" s="53">
        <v>5450.86</v>
      </c>
      <c r="F182" s="169"/>
      <c r="G182" s="52">
        <f>E182*F182</f>
        <v>0</v>
      </c>
    </row>
    <row r="183" spans="1:7" ht="15.65" customHeight="1">
      <c r="A183" s="47"/>
      <c r="B183" s="51"/>
      <c r="C183" s="55"/>
      <c r="D183" s="54"/>
      <c r="E183" s="47"/>
      <c r="F183" s="170"/>
      <c r="G183" s="52"/>
    </row>
    <row r="184" spans="1:7" ht="62.5" customHeight="1">
      <c r="A184" s="47">
        <f>A182+1</f>
        <v>60</v>
      </c>
      <c r="B184" s="51">
        <v>23.02</v>
      </c>
      <c r="C184" s="49" t="s">
        <v>80</v>
      </c>
      <c r="D184" s="50" t="s">
        <v>14</v>
      </c>
      <c r="E184" s="53">
        <v>1679.4104999999997</v>
      </c>
      <c r="F184" s="169"/>
      <c r="G184" s="52">
        <f>E184*F184</f>
        <v>0</v>
      </c>
    </row>
    <row r="185" spans="1:7" ht="15.65" customHeight="1">
      <c r="A185" s="47"/>
      <c r="B185" s="51"/>
      <c r="C185" s="55"/>
      <c r="D185" s="54"/>
      <c r="E185" s="47"/>
      <c r="F185" s="170"/>
      <c r="G185" s="52"/>
    </row>
    <row r="186" spans="1:7">
      <c r="A186" s="47">
        <f>A184+1</f>
        <v>61</v>
      </c>
      <c r="B186" s="51">
        <v>23.08</v>
      </c>
      <c r="C186" s="49" t="s">
        <v>365</v>
      </c>
      <c r="D186" s="50"/>
      <c r="E186" s="51"/>
      <c r="F186" s="168"/>
      <c r="G186" s="52"/>
    </row>
    <row r="187" spans="1:7">
      <c r="A187" s="47"/>
      <c r="B187" s="65" t="s">
        <v>8</v>
      </c>
      <c r="C187" s="49" t="s">
        <v>81</v>
      </c>
      <c r="D187" s="50" t="s">
        <v>14</v>
      </c>
      <c r="E187" s="53">
        <v>6.0750000000000002</v>
      </c>
      <c r="F187" s="169"/>
      <c r="G187" s="52">
        <f>E187*F187</f>
        <v>0</v>
      </c>
    </row>
    <row r="188" spans="1:7" ht="15.65" customHeight="1">
      <c r="A188" s="47"/>
      <c r="B188" s="51"/>
      <c r="C188" s="55"/>
      <c r="D188" s="54"/>
      <c r="E188" s="47"/>
      <c r="F188" s="170"/>
      <c r="G188" s="52"/>
    </row>
    <row r="189" spans="1:7" ht="49" customHeight="1">
      <c r="A189" s="47">
        <f>A186+1</f>
        <v>62</v>
      </c>
      <c r="B189" s="51">
        <v>23.43</v>
      </c>
      <c r="C189" s="49" t="s">
        <v>82</v>
      </c>
      <c r="D189" s="50" t="s">
        <v>14</v>
      </c>
      <c r="E189" s="53">
        <v>5450.86</v>
      </c>
      <c r="F189" s="169"/>
      <c r="G189" s="52">
        <f>E189*F189</f>
        <v>0</v>
      </c>
    </row>
    <row r="190" spans="1:7" ht="15.65" customHeight="1">
      <c r="A190" s="47"/>
      <c r="B190" s="51"/>
      <c r="C190" s="55"/>
      <c r="D190" s="54"/>
      <c r="E190" s="47"/>
      <c r="F190" s="170"/>
      <c r="G190" s="52"/>
    </row>
    <row r="191" spans="1:7" ht="42">
      <c r="A191" s="47">
        <f>A189+1</f>
        <v>63</v>
      </c>
      <c r="B191" s="51">
        <v>23.44</v>
      </c>
      <c r="C191" s="49" t="s">
        <v>83</v>
      </c>
      <c r="D191" s="50" t="s">
        <v>14</v>
      </c>
      <c r="E191" s="53">
        <v>1755.2604999999996</v>
      </c>
      <c r="F191" s="169"/>
      <c r="G191" s="52">
        <f>E191*F191</f>
        <v>0</v>
      </c>
    </row>
    <row r="192" spans="1:7" ht="15.65" customHeight="1">
      <c r="A192" s="47"/>
      <c r="B192" s="51"/>
      <c r="C192" s="55"/>
      <c r="D192" s="54"/>
      <c r="E192" s="47"/>
      <c r="F192" s="170"/>
      <c r="G192" s="52"/>
    </row>
    <row r="193" spans="1:7" ht="42">
      <c r="A193" s="47">
        <f>A191+1</f>
        <v>64</v>
      </c>
      <c r="B193" s="51">
        <v>23.52</v>
      </c>
      <c r="C193" s="49" t="s">
        <v>84</v>
      </c>
      <c r="D193" s="50"/>
      <c r="E193" s="51"/>
      <c r="F193" s="168"/>
      <c r="G193" s="52"/>
    </row>
    <row r="194" spans="1:7">
      <c r="A194" s="47"/>
      <c r="B194" s="65" t="s">
        <v>4</v>
      </c>
      <c r="C194" s="49" t="s">
        <v>85</v>
      </c>
      <c r="D194" s="50" t="s">
        <v>14</v>
      </c>
      <c r="E194" s="53">
        <v>4067.2359999999994</v>
      </c>
      <c r="F194" s="169"/>
      <c r="G194" s="52">
        <f>E194*F194</f>
        <v>0</v>
      </c>
    </row>
    <row r="195" spans="1:7" ht="15.65" customHeight="1">
      <c r="A195" s="47"/>
      <c r="B195" s="51"/>
      <c r="C195" s="55"/>
      <c r="D195" s="54"/>
      <c r="E195" s="47"/>
      <c r="F195" s="170"/>
      <c r="G195" s="52"/>
    </row>
    <row r="196" spans="1:7" ht="47" customHeight="1">
      <c r="A196" s="47">
        <f>A193+1</f>
        <v>65</v>
      </c>
      <c r="B196" s="51">
        <v>23.53</v>
      </c>
      <c r="C196" s="49" t="s">
        <v>366</v>
      </c>
      <c r="D196" s="50"/>
      <c r="E196" s="51"/>
      <c r="F196" s="168"/>
      <c r="G196" s="52"/>
    </row>
    <row r="197" spans="1:7" ht="28">
      <c r="A197" s="47"/>
      <c r="B197" s="65" t="s">
        <v>4</v>
      </c>
      <c r="C197" s="49" t="s">
        <v>86</v>
      </c>
      <c r="D197" s="50" t="s">
        <v>14</v>
      </c>
      <c r="E197" s="53">
        <v>1383.6239999999998</v>
      </c>
      <c r="F197" s="169"/>
      <c r="G197" s="52">
        <f>E197*F197</f>
        <v>0</v>
      </c>
    </row>
    <row r="198" spans="1:7" ht="15.65" customHeight="1">
      <c r="A198" s="47"/>
      <c r="B198" s="51"/>
      <c r="C198" s="55"/>
      <c r="D198" s="54"/>
      <c r="E198" s="47"/>
      <c r="F198" s="170"/>
      <c r="G198" s="52"/>
    </row>
    <row r="199" spans="1:7" ht="53.25" customHeight="1">
      <c r="A199" s="47">
        <f>A196+1</f>
        <v>66</v>
      </c>
      <c r="B199" s="51">
        <v>23.54</v>
      </c>
      <c r="C199" s="49" t="s">
        <v>367</v>
      </c>
      <c r="D199" s="50"/>
      <c r="E199" s="51"/>
      <c r="F199" s="168"/>
      <c r="G199" s="52"/>
    </row>
    <row r="200" spans="1:7">
      <c r="A200" s="47"/>
      <c r="B200" s="65" t="s">
        <v>8</v>
      </c>
      <c r="C200" s="49" t="s">
        <v>87</v>
      </c>
      <c r="D200" s="50" t="s">
        <v>43</v>
      </c>
      <c r="E200" s="53">
        <v>189</v>
      </c>
      <c r="F200" s="169"/>
      <c r="G200" s="52">
        <f>E200*F200</f>
        <v>0</v>
      </c>
    </row>
    <row r="201" spans="1:7">
      <c r="A201" s="47"/>
      <c r="B201" s="51"/>
      <c r="C201" s="49"/>
      <c r="D201" s="54"/>
      <c r="E201" s="47"/>
      <c r="F201" s="170"/>
      <c r="G201" s="52"/>
    </row>
    <row r="202" spans="1:7" ht="62.5" customHeight="1">
      <c r="A202" s="47">
        <f>A199+1</f>
        <v>67</v>
      </c>
      <c r="B202" s="51">
        <v>24.01</v>
      </c>
      <c r="C202" s="49" t="s">
        <v>88</v>
      </c>
      <c r="D202" s="50"/>
      <c r="E202" s="51"/>
      <c r="F202" s="168"/>
      <c r="G202" s="52"/>
    </row>
    <row r="203" spans="1:7">
      <c r="A203" s="47"/>
      <c r="B203" s="63" t="s">
        <v>8</v>
      </c>
      <c r="C203" s="49" t="s">
        <v>89</v>
      </c>
      <c r="D203" s="50" t="s">
        <v>6</v>
      </c>
      <c r="E203" s="53">
        <v>45.205250000000007</v>
      </c>
      <c r="F203" s="169"/>
      <c r="G203" s="52">
        <f>E203*F203</f>
        <v>0</v>
      </c>
    </row>
    <row r="204" spans="1:7" ht="15.65" customHeight="1">
      <c r="A204" s="47"/>
      <c r="B204" s="51"/>
      <c r="C204" s="55"/>
      <c r="D204" s="54"/>
      <c r="E204" s="47"/>
      <c r="F204" s="170"/>
      <c r="G204" s="52"/>
    </row>
    <row r="205" spans="1:7" ht="62.5" customHeight="1">
      <c r="A205" s="47">
        <f>A202+1</f>
        <v>68</v>
      </c>
      <c r="B205" s="51">
        <v>24.02</v>
      </c>
      <c r="C205" s="49" t="s">
        <v>335</v>
      </c>
      <c r="D205" s="50" t="s">
        <v>6</v>
      </c>
      <c r="E205" s="53">
        <v>2.5199999999999996</v>
      </c>
      <c r="F205" s="169"/>
      <c r="G205" s="52">
        <f>E205*F205</f>
        <v>0</v>
      </c>
    </row>
    <row r="206" spans="1:7" ht="15.65" customHeight="1">
      <c r="A206" s="47"/>
      <c r="B206" s="51"/>
      <c r="C206" s="55"/>
      <c r="D206" s="54"/>
      <c r="E206" s="47"/>
      <c r="F206" s="170"/>
      <c r="G206" s="52"/>
    </row>
    <row r="207" spans="1:7" ht="62.5" customHeight="1">
      <c r="A207" s="47">
        <f>A205+1</f>
        <v>69</v>
      </c>
      <c r="B207" s="51">
        <v>24.06</v>
      </c>
      <c r="C207" s="49" t="s">
        <v>90</v>
      </c>
      <c r="D207" s="50"/>
      <c r="E207" s="51"/>
      <c r="F207" s="168"/>
      <c r="G207" s="55"/>
    </row>
    <row r="208" spans="1:7">
      <c r="A208" s="47"/>
      <c r="B208" s="63" t="s">
        <v>8</v>
      </c>
      <c r="C208" s="55" t="s">
        <v>91</v>
      </c>
      <c r="D208" s="50" t="s">
        <v>6</v>
      </c>
      <c r="E208" s="53">
        <v>3.5324999999999998</v>
      </c>
      <c r="F208" s="169"/>
      <c r="G208" s="52">
        <f>E208*F208</f>
        <v>0</v>
      </c>
    </row>
    <row r="209" spans="1:7" ht="15.65" customHeight="1">
      <c r="A209" s="47"/>
      <c r="B209" s="51"/>
      <c r="C209" s="55"/>
      <c r="D209" s="54"/>
      <c r="E209" s="47"/>
      <c r="F209" s="170"/>
      <c r="G209" s="55"/>
    </row>
    <row r="210" spans="1:7" ht="37" customHeight="1">
      <c r="A210" s="47">
        <f>A207+1</f>
        <v>70</v>
      </c>
      <c r="B210" s="51">
        <v>24.22</v>
      </c>
      <c r="C210" s="49" t="s">
        <v>92</v>
      </c>
      <c r="D210" s="50"/>
      <c r="E210" s="51"/>
      <c r="F210" s="168"/>
      <c r="G210" s="52"/>
    </row>
    <row r="211" spans="1:7">
      <c r="A211" s="47"/>
      <c r="B211" s="63" t="s">
        <v>8</v>
      </c>
      <c r="C211" s="49" t="s">
        <v>93</v>
      </c>
      <c r="D211" s="50" t="s">
        <v>14</v>
      </c>
      <c r="E211" s="53">
        <v>137.87</v>
      </c>
      <c r="F211" s="169"/>
      <c r="G211" s="52">
        <f>E211*F211</f>
        <v>0</v>
      </c>
    </row>
    <row r="212" spans="1:7" ht="15.65" customHeight="1">
      <c r="A212" s="47"/>
      <c r="B212" s="51"/>
      <c r="C212" s="55"/>
      <c r="D212" s="54"/>
      <c r="E212" s="47"/>
      <c r="F212" s="170"/>
      <c r="G212" s="52"/>
    </row>
    <row r="213" spans="1:7" ht="42">
      <c r="A213" s="47">
        <f>A210+1</f>
        <v>71</v>
      </c>
      <c r="B213" s="51">
        <v>24.43</v>
      </c>
      <c r="C213" s="49" t="s">
        <v>94</v>
      </c>
      <c r="D213" s="50"/>
      <c r="E213" s="51"/>
      <c r="F213" s="168"/>
      <c r="G213" s="52"/>
    </row>
    <row r="214" spans="1:7" ht="15.65" customHeight="1">
      <c r="A214" s="47"/>
      <c r="B214" s="51"/>
      <c r="C214" s="55"/>
      <c r="D214" s="50" t="s">
        <v>14</v>
      </c>
      <c r="E214" s="53">
        <v>743.61500000000012</v>
      </c>
      <c r="F214" s="169"/>
      <c r="G214" s="52">
        <f>E214*F214</f>
        <v>0</v>
      </c>
    </row>
    <row r="215" spans="1:7" ht="17.149999999999999" customHeight="1">
      <c r="A215" s="47"/>
      <c r="B215" s="51"/>
      <c r="C215" s="55"/>
      <c r="D215" s="54"/>
      <c r="E215" s="47"/>
      <c r="F215" s="170"/>
      <c r="G215" s="52"/>
    </row>
    <row r="216" spans="1:7" ht="42">
      <c r="A216" s="47">
        <f>A213+1</f>
        <v>72</v>
      </c>
      <c r="B216" s="51">
        <v>24.45</v>
      </c>
      <c r="C216" s="49" t="s">
        <v>336</v>
      </c>
      <c r="D216" s="50" t="s">
        <v>14</v>
      </c>
      <c r="E216" s="53">
        <v>1.8900000000000001</v>
      </c>
      <c r="F216" s="169"/>
      <c r="G216" s="52">
        <f>E216*F216</f>
        <v>0</v>
      </c>
    </row>
    <row r="217" spans="1:7" ht="15.65" customHeight="1">
      <c r="A217" s="47"/>
      <c r="B217" s="51"/>
      <c r="C217" s="55"/>
      <c r="D217" s="54"/>
      <c r="E217" s="47"/>
      <c r="F217" s="170"/>
      <c r="G217" s="52"/>
    </row>
    <row r="218" spans="1:7" ht="28">
      <c r="A218" s="47">
        <f>A216+1</f>
        <v>73</v>
      </c>
      <c r="B218" s="51">
        <v>24.46</v>
      </c>
      <c r="C218" s="49" t="s">
        <v>95</v>
      </c>
      <c r="D218" s="50" t="s">
        <v>14</v>
      </c>
      <c r="E218" s="53">
        <v>395</v>
      </c>
      <c r="F218" s="169"/>
      <c r="G218" s="52">
        <f>E218*F218</f>
        <v>0</v>
      </c>
    </row>
    <row r="219" spans="1:7" ht="15.65" customHeight="1">
      <c r="A219" s="47"/>
      <c r="B219" s="51"/>
      <c r="C219" s="55"/>
      <c r="D219" s="54"/>
      <c r="E219" s="47"/>
      <c r="F219" s="170"/>
      <c r="G219" s="52"/>
    </row>
    <row r="220" spans="1:7" ht="28">
      <c r="A220" s="47">
        <f>A218+1</f>
        <v>74</v>
      </c>
      <c r="B220" s="48" t="s">
        <v>368</v>
      </c>
      <c r="C220" s="49" t="s">
        <v>96</v>
      </c>
      <c r="D220" s="50" t="s">
        <v>26</v>
      </c>
      <c r="E220" s="53">
        <v>1</v>
      </c>
      <c r="F220" s="169"/>
      <c r="G220" s="52">
        <f>E220*F220</f>
        <v>0</v>
      </c>
    </row>
    <row r="221" spans="1:7" ht="17.149999999999999" customHeight="1">
      <c r="A221" s="47"/>
      <c r="B221" s="48"/>
      <c r="C221" s="55"/>
      <c r="D221" s="54"/>
      <c r="E221" s="47"/>
      <c r="F221" s="170"/>
      <c r="G221" s="52"/>
    </row>
    <row r="222" spans="1:7" ht="56">
      <c r="A222" s="47">
        <f>A220+1</f>
        <v>75</v>
      </c>
      <c r="B222" s="48" t="s">
        <v>368</v>
      </c>
      <c r="C222" s="49" t="s">
        <v>338</v>
      </c>
      <c r="D222" s="50" t="s">
        <v>1</v>
      </c>
      <c r="E222" s="53">
        <v>40</v>
      </c>
      <c r="F222" s="169"/>
      <c r="G222" s="52">
        <f>E222*F222</f>
        <v>0</v>
      </c>
    </row>
    <row r="223" spans="1:7">
      <c r="A223" s="47"/>
      <c r="B223" s="48"/>
      <c r="C223" s="49"/>
      <c r="D223" s="54"/>
      <c r="E223" s="47"/>
      <c r="F223" s="170"/>
      <c r="G223" s="52"/>
    </row>
    <row r="224" spans="1:7" ht="87" customHeight="1">
      <c r="A224" s="47">
        <f>A222+1</f>
        <v>76</v>
      </c>
      <c r="B224" s="48" t="s">
        <v>368</v>
      </c>
      <c r="C224" s="49" t="s">
        <v>97</v>
      </c>
      <c r="D224" s="50" t="s">
        <v>98</v>
      </c>
      <c r="E224" s="53">
        <v>451.67996999999997</v>
      </c>
      <c r="F224" s="169"/>
      <c r="G224" s="52">
        <f>E224*F224</f>
        <v>0</v>
      </c>
    </row>
    <row r="225" spans="1:8" ht="13.5" customHeight="1">
      <c r="A225" s="47"/>
      <c r="B225" s="48"/>
      <c r="C225" s="49"/>
      <c r="D225" s="54"/>
      <c r="E225" s="47"/>
      <c r="F225" s="170"/>
      <c r="G225" s="52"/>
    </row>
    <row r="226" spans="1:8" ht="56">
      <c r="A226" s="47">
        <f>A224+1</f>
        <v>77</v>
      </c>
      <c r="B226" s="48" t="s">
        <v>368</v>
      </c>
      <c r="C226" s="49" t="s">
        <v>99</v>
      </c>
      <c r="D226" s="50"/>
      <c r="E226" s="51"/>
      <c r="F226" s="168"/>
      <c r="G226" s="52"/>
    </row>
    <row r="227" spans="1:8" ht="42">
      <c r="A227" s="47"/>
      <c r="B227" s="48"/>
      <c r="C227" s="77" t="s">
        <v>392</v>
      </c>
      <c r="D227" s="50" t="s">
        <v>100</v>
      </c>
      <c r="E227" s="53">
        <v>120.44799199999999</v>
      </c>
      <c r="F227" s="169"/>
      <c r="G227" s="52">
        <f>E227*F227</f>
        <v>0</v>
      </c>
    </row>
    <row r="228" spans="1:8">
      <c r="A228" s="47"/>
      <c r="B228" s="48"/>
      <c r="C228" s="49"/>
      <c r="D228" s="50"/>
      <c r="E228" s="51"/>
      <c r="F228" s="168"/>
      <c r="G228" s="52"/>
      <c r="H228" s="39"/>
    </row>
    <row r="229" spans="1:8" s="31" customFormat="1" ht="181.5" customHeight="1">
      <c r="A229" s="47">
        <f>A226+1</f>
        <v>78</v>
      </c>
      <c r="B229" s="48" t="s">
        <v>368</v>
      </c>
      <c r="C229" s="49" t="s">
        <v>393</v>
      </c>
      <c r="D229" s="68" t="s">
        <v>24</v>
      </c>
      <c r="E229" s="48">
        <v>51.000000000000007</v>
      </c>
      <c r="F229" s="175"/>
      <c r="G229" s="52">
        <f>E229*F229</f>
        <v>0</v>
      </c>
    </row>
    <row r="230" spans="1:8" s="31" customFormat="1">
      <c r="A230" s="47"/>
      <c r="B230" s="48"/>
      <c r="C230" s="66"/>
      <c r="D230" s="54"/>
      <c r="E230" s="47"/>
      <c r="F230" s="170"/>
      <c r="G230" s="78"/>
    </row>
    <row r="231" spans="1:8" s="31" customFormat="1" ht="101.25" customHeight="1">
      <c r="A231" s="47">
        <f>A229+1</f>
        <v>79</v>
      </c>
      <c r="B231" s="48" t="s">
        <v>368</v>
      </c>
      <c r="C231" s="49" t="s">
        <v>394</v>
      </c>
      <c r="D231" s="68" t="s">
        <v>14</v>
      </c>
      <c r="E231" s="48">
        <v>18.900000000000002</v>
      </c>
      <c r="F231" s="175"/>
      <c r="G231" s="52">
        <f>E231*F231</f>
        <v>0</v>
      </c>
    </row>
    <row r="232" spans="1:8" s="31" customFormat="1" ht="14">
      <c r="A232" s="47"/>
      <c r="B232" s="51"/>
      <c r="C232" s="66"/>
      <c r="D232" s="79"/>
      <c r="E232" s="80"/>
      <c r="F232" s="176"/>
      <c r="G232" s="52"/>
    </row>
    <row r="233" spans="1:8" s="31" customFormat="1" ht="84">
      <c r="A233" s="47">
        <f>A231+1</f>
        <v>80</v>
      </c>
      <c r="B233" s="48" t="s">
        <v>368</v>
      </c>
      <c r="C233" s="49" t="s">
        <v>472</v>
      </c>
      <c r="D233" s="50"/>
      <c r="E233" s="53"/>
      <c r="F233" s="169"/>
      <c r="G233" s="82"/>
    </row>
    <row r="234" spans="1:8" s="31" customFormat="1">
      <c r="A234" s="47"/>
      <c r="B234" s="48" t="s">
        <v>8</v>
      </c>
      <c r="C234" s="49" t="s">
        <v>470</v>
      </c>
      <c r="D234" s="50" t="s">
        <v>395</v>
      </c>
      <c r="E234" s="53">
        <v>30</v>
      </c>
      <c r="F234" s="169"/>
      <c r="G234" s="52">
        <f>E234*F234</f>
        <v>0</v>
      </c>
    </row>
    <row r="235" spans="1:8" s="31" customFormat="1">
      <c r="A235" s="47"/>
      <c r="B235" s="48"/>
      <c r="C235" s="49"/>
      <c r="D235" s="50"/>
      <c r="E235" s="53"/>
      <c r="F235" s="169"/>
      <c r="G235" s="82"/>
    </row>
    <row r="236" spans="1:8" s="31" customFormat="1" ht="28">
      <c r="A236" s="47"/>
      <c r="B236" s="48" t="s">
        <v>4</v>
      </c>
      <c r="C236" s="49" t="s">
        <v>471</v>
      </c>
      <c r="D236" s="50" t="s">
        <v>43</v>
      </c>
      <c r="E236" s="53">
        <v>300</v>
      </c>
      <c r="F236" s="169"/>
      <c r="G236" s="52">
        <f>E236*F236</f>
        <v>0</v>
      </c>
    </row>
    <row r="237" spans="1:8" s="31" customFormat="1">
      <c r="A237" s="47"/>
      <c r="B237" s="48"/>
      <c r="C237" s="49"/>
      <c r="D237" s="50"/>
      <c r="E237" s="53"/>
      <c r="F237" s="169"/>
      <c r="G237" s="82"/>
    </row>
    <row r="238" spans="1:8" s="31" customFormat="1" ht="58.5" customHeight="1">
      <c r="A238" s="47">
        <f>A233+1</f>
        <v>81</v>
      </c>
      <c r="B238" s="48" t="s">
        <v>368</v>
      </c>
      <c r="C238" s="49" t="s">
        <v>396</v>
      </c>
      <c r="D238" s="50" t="s">
        <v>43</v>
      </c>
      <c r="E238" s="53">
        <v>58.95000000000001</v>
      </c>
      <c r="F238" s="169"/>
      <c r="G238" s="52">
        <f>E238*F238</f>
        <v>0</v>
      </c>
    </row>
    <row r="239" spans="1:8" s="31" customFormat="1">
      <c r="A239" s="47"/>
      <c r="B239" s="83"/>
      <c r="C239" s="84"/>
      <c r="D239" s="54"/>
      <c r="E239" s="47"/>
      <c r="F239" s="190" t="s">
        <v>473</v>
      </c>
      <c r="G239" s="191">
        <f>SUM(G5:G238)</f>
        <v>0</v>
      </c>
    </row>
    <row r="240" spans="1:8" ht="15.5">
      <c r="A240" s="85" t="s">
        <v>347</v>
      </c>
      <c r="B240" s="85"/>
      <c r="C240" s="85"/>
      <c r="D240" s="85"/>
      <c r="E240" s="85"/>
      <c r="F240" s="192"/>
      <c r="G240" s="193"/>
    </row>
    <row r="241" spans="1:7" ht="15.5">
      <c r="A241" s="86" t="s">
        <v>355</v>
      </c>
      <c r="B241" s="86"/>
      <c r="C241" s="86"/>
      <c r="D241" s="86"/>
      <c r="E241" s="86"/>
      <c r="F241" s="194"/>
      <c r="G241" s="195"/>
    </row>
    <row r="242" spans="1:7" ht="14">
      <c r="A242" s="87" t="s">
        <v>356</v>
      </c>
      <c r="B242" s="88" t="s">
        <v>348</v>
      </c>
      <c r="C242" s="88" t="s">
        <v>327</v>
      </c>
      <c r="D242" s="88" t="s">
        <v>310</v>
      </c>
      <c r="E242" s="88" t="s">
        <v>311</v>
      </c>
      <c r="F242" s="196" t="s">
        <v>353</v>
      </c>
      <c r="G242" s="197" t="s">
        <v>354</v>
      </c>
    </row>
    <row r="243" spans="1:7" ht="126">
      <c r="A243" s="89">
        <v>1</v>
      </c>
      <c r="B243" s="89" t="s">
        <v>119</v>
      </c>
      <c r="C243" s="90" t="s">
        <v>120</v>
      </c>
      <c r="D243" s="89"/>
      <c r="E243" s="91"/>
      <c r="F243" s="198"/>
      <c r="G243" s="199"/>
    </row>
    <row r="244" spans="1:7" ht="14">
      <c r="A244" s="89"/>
      <c r="B244" s="89" t="s">
        <v>121</v>
      </c>
      <c r="C244" s="93" t="s">
        <v>122</v>
      </c>
      <c r="D244" s="89" t="s">
        <v>402</v>
      </c>
      <c r="E244" s="91">
        <v>85</v>
      </c>
      <c r="F244" s="177"/>
      <c r="G244" s="52">
        <f>E244*F244</f>
        <v>0</v>
      </c>
    </row>
    <row r="245" spans="1:7" ht="14">
      <c r="A245" s="89"/>
      <c r="B245" s="89"/>
      <c r="C245" s="93"/>
      <c r="D245" s="89"/>
      <c r="E245" s="91"/>
      <c r="F245" s="177"/>
      <c r="G245" s="92"/>
    </row>
    <row r="246" spans="1:7" ht="112">
      <c r="A246" s="89">
        <f>A243+1</f>
        <v>2</v>
      </c>
      <c r="B246" s="89" t="s">
        <v>123</v>
      </c>
      <c r="C246" s="90" t="s">
        <v>124</v>
      </c>
      <c r="D246" s="94"/>
      <c r="E246" s="94"/>
      <c r="F246" s="178"/>
      <c r="G246" s="92"/>
    </row>
    <row r="247" spans="1:7" ht="14">
      <c r="A247" s="89"/>
      <c r="B247" s="89" t="s">
        <v>125</v>
      </c>
      <c r="C247" s="90" t="s">
        <v>126</v>
      </c>
      <c r="D247" s="94" t="s">
        <v>127</v>
      </c>
      <c r="E247" s="94">
        <v>95</v>
      </c>
      <c r="F247" s="178"/>
      <c r="G247" s="52">
        <f>E247*F247</f>
        <v>0</v>
      </c>
    </row>
    <row r="248" spans="1:7" ht="14">
      <c r="A248" s="89"/>
      <c r="B248" s="89" t="s">
        <v>128</v>
      </c>
      <c r="C248" s="90" t="s">
        <v>129</v>
      </c>
      <c r="D248" s="94" t="s">
        <v>127</v>
      </c>
      <c r="E248" s="94">
        <v>22</v>
      </c>
      <c r="F248" s="178"/>
      <c r="G248" s="52">
        <f>E248*F248</f>
        <v>0</v>
      </c>
    </row>
    <row r="249" spans="1:7" ht="14">
      <c r="A249" s="89"/>
      <c r="B249" s="89" t="s">
        <v>130</v>
      </c>
      <c r="C249" s="90" t="s">
        <v>131</v>
      </c>
      <c r="D249" s="94" t="s">
        <v>127</v>
      </c>
      <c r="E249" s="94">
        <v>10</v>
      </c>
      <c r="F249" s="178"/>
      <c r="G249" s="52">
        <f>E249*F249</f>
        <v>0</v>
      </c>
    </row>
    <row r="250" spans="1:7" ht="14">
      <c r="A250" s="89"/>
      <c r="B250" s="89"/>
      <c r="C250" s="90"/>
      <c r="D250" s="94"/>
      <c r="E250" s="94"/>
      <c r="F250" s="178"/>
      <c r="G250" s="92"/>
    </row>
    <row r="251" spans="1:7" ht="84">
      <c r="A251" s="89">
        <f>A246+1</f>
        <v>3</v>
      </c>
      <c r="B251" s="89" t="s">
        <v>132</v>
      </c>
      <c r="C251" s="90" t="s">
        <v>133</v>
      </c>
      <c r="D251" s="89"/>
      <c r="E251" s="91"/>
      <c r="F251" s="177"/>
      <c r="G251" s="52"/>
    </row>
    <row r="252" spans="1:7" ht="14">
      <c r="A252" s="89"/>
      <c r="B252" s="89" t="s">
        <v>134</v>
      </c>
      <c r="C252" s="93" t="s">
        <v>135</v>
      </c>
      <c r="D252" s="89" t="s">
        <v>136</v>
      </c>
      <c r="E252" s="91">
        <v>132</v>
      </c>
      <c r="F252" s="177"/>
      <c r="G252" s="52">
        <f>E252*F252</f>
        <v>0</v>
      </c>
    </row>
    <row r="253" spans="1:7" ht="14">
      <c r="A253" s="89"/>
      <c r="B253" s="89"/>
      <c r="C253" s="93"/>
      <c r="D253" s="89"/>
      <c r="E253" s="91"/>
      <c r="F253" s="177"/>
      <c r="G253" s="92"/>
    </row>
    <row r="254" spans="1:7" ht="70">
      <c r="A254" s="89">
        <f>A251+1</f>
        <v>4</v>
      </c>
      <c r="B254" s="89" t="s">
        <v>137</v>
      </c>
      <c r="C254" s="90" t="s">
        <v>138</v>
      </c>
      <c r="D254" s="89"/>
      <c r="E254" s="91"/>
      <c r="F254" s="177"/>
      <c r="G254" s="92"/>
    </row>
    <row r="255" spans="1:7" ht="14">
      <c r="A255" s="89"/>
      <c r="B255" s="89" t="s">
        <v>139</v>
      </c>
      <c r="C255" s="93" t="s">
        <v>140</v>
      </c>
      <c r="D255" s="89" t="s">
        <v>141</v>
      </c>
      <c r="E255" s="91">
        <v>30</v>
      </c>
      <c r="F255" s="177"/>
      <c r="G255" s="52">
        <f>E255*F255</f>
        <v>0</v>
      </c>
    </row>
    <row r="256" spans="1:7" ht="14">
      <c r="A256" s="89"/>
      <c r="B256" s="89" t="s">
        <v>142</v>
      </c>
      <c r="C256" s="93" t="s">
        <v>143</v>
      </c>
      <c r="D256" s="89" t="s">
        <v>141</v>
      </c>
      <c r="E256" s="91">
        <v>25</v>
      </c>
      <c r="F256" s="177"/>
      <c r="G256" s="52">
        <f>E256*F256</f>
        <v>0</v>
      </c>
    </row>
    <row r="257" spans="1:7" ht="14">
      <c r="A257" s="89"/>
      <c r="B257" s="89"/>
      <c r="C257" s="93"/>
      <c r="D257" s="89"/>
      <c r="E257" s="91"/>
      <c r="F257" s="177"/>
      <c r="G257" s="92"/>
    </row>
    <row r="258" spans="1:7" ht="42">
      <c r="A258" s="89">
        <f>A254+1</f>
        <v>5</v>
      </c>
      <c r="B258" s="89" t="s">
        <v>144</v>
      </c>
      <c r="C258" s="90" t="s">
        <v>145</v>
      </c>
      <c r="D258" s="89"/>
      <c r="E258" s="91"/>
      <c r="F258" s="177"/>
      <c r="G258" s="92"/>
    </row>
    <row r="259" spans="1:7" ht="14">
      <c r="A259" s="89"/>
      <c r="B259" s="89" t="s">
        <v>146</v>
      </c>
      <c r="C259" s="93" t="s">
        <v>147</v>
      </c>
      <c r="D259" s="89" t="s">
        <v>141</v>
      </c>
      <c r="E259" s="91">
        <v>25</v>
      </c>
      <c r="F259" s="177"/>
      <c r="G259" s="52">
        <f>E259*F259</f>
        <v>0</v>
      </c>
    </row>
    <row r="260" spans="1:7" ht="14">
      <c r="A260" s="89"/>
      <c r="B260" s="89" t="s">
        <v>146</v>
      </c>
      <c r="C260" s="93" t="s">
        <v>148</v>
      </c>
      <c r="D260" s="89" t="s">
        <v>141</v>
      </c>
      <c r="E260" s="91">
        <v>30</v>
      </c>
      <c r="F260" s="177"/>
      <c r="G260" s="52">
        <f>E260*F260</f>
        <v>0</v>
      </c>
    </row>
    <row r="261" spans="1:7" ht="14">
      <c r="A261" s="89"/>
      <c r="B261" s="89"/>
      <c r="C261" s="93"/>
      <c r="D261" s="89"/>
      <c r="E261" s="91"/>
      <c r="F261" s="177"/>
      <c r="G261" s="92"/>
    </row>
    <row r="262" spans="1:7" ht="70">
      <c r="A262" s="89">
        <f>A258+1</f>
        <v>6</v>
      </c>
      <c r="B262" s="89" t="s">
        <v>149</v>
      </c>
      <c r="C262" s="90" t="s">
        <v>150</v>
      </c>
      <c r="D262" s="89"/>
      <c r="E262" s="91"/>
      <c r="F262" s="177"/>
      <c r="G262" s="92"/>
    </row>
    <row r="263" spans="1:7" ht="14">
      <c r="A263" s="89" t="s">
        <v>151</v>
      </c>
      <c r="B263" s="89" t="s">
        <v>152</v>
      </c>
      <c r="C263" s="93" t="s">
        <v>153</v>
      </c>
      <c r="D263" s="89" t="s">
        <v>403</v>
      </c>
      <c r="E263" s="91">
        <v>65</v>
      </c>
      <c r="F263" s="177"/>
      <c r="G263" s="52">
        <f t="shared" ref="G263:G268" si="0">E263*F263</f>
        <v>0</v>
      </c>
    </row>
    <row r="264" spans="1:7" ht="14">
      <c r="A264" s="89" t="s">
        <v>154</v>
      </c>
      <c r="B264" s="89" t="s">
        <v>155</v>
      </c>
      <c r="C264" s="93" t="s">
        <v>156</v>
      </c>
      <c r="D264" s="89" t="s">
        <v>403</v>
      </c>
      <c r="E264" s="91">
        <v>55</v>
      </c>
      <c r="F264" s="177"/>
      <c r="G264" s="52">
        <f t="shared" si="0"/>
        <v>0</v>
      </c>
    </row>
    <row r="265" spans="1:7" ht="14">
      <c r="A265" s="89"/>
      <c r="B265" s="89" t="s">
        <v>157</v>
      </c>
      <c r="C265" s="93" t="s">
        <v>158</v>
      </c>
      <c r="D265" s="89" t="s">
        <v>403</v>
      </c>
      <c r="E265" s="91">
        <v>35</v>
      </c>
      <c r="F265" s="177"/>
      <c r="G265" s="52">
        <f t="shared" si="0"/>
        <v>0</v>
      </c>
    </row>
    <row r="266" spans="1:7" ht="14">
      <c r="A266" s="89"/>
      <c r="B266" s="89" t="s">
        <v>404</v>
      </c>
      <c r="C266" s="93" t="s">
        <v>405</v>
      </c>
      <c r="D266" s="89" t="s">
        <v>403</v>
      </c>
      <c r="E266" s="91">
        <v>1</v>
      </c>
      <c r="F266" s="177"/>
      <c r="G266" s="52">
        <f t="shared" si="0"/>
        <v>0</v>
      </c>
    </row>
    <row r="267" spans="1:7" ht="14">
      <c r="A267" s="89"/>
      <c r="B267" s="89" t="s">
        <v>406</v>
      </c>
      <c r="C267" s="93" t="s">
        <v>407</v>
      </c>
      <c r="D267" s="89" t="s">
        <v>403</v>
      </c>
      <c r="E267" s="91">
        <v>1</v>
      </c>
      <c r="F267" s="177"/>
      <c r="G267" s="52">
        <f t="shared" si="0"/>
        <v>0</v>
      </c>
    </row>
    <row r="268" spans="1:7" ht="14">
      <c r="A268" s="89"/>
      <c r="B268" s="89" t="s">
        <v>408</v>
      </c>
      <c r="C268" s="93" t="s">
        <v>409</v>
      </c>
      <c r="D268" s="89" t="s">
        <v>403</v>
      </c>
      <c r="E268" s="91">
        <v>1</v>
      </c>
      <c r="F268" s="177"/>
      <c r="G268" s="52">
        <f t="shared" si="0"/>
        <v>0</v>
      </c>
    </row>
    <row r="269" spans="1:7" ht="14">
      <c r="A269" s="89"/>
      <c r="B269" s="89"/>
      <c r="C269" s="93"/>
      <c r="D269" s="89"/>
      <c r="E269" s="91"/>
      <c r="F269" s="177"/>
      <c r="G269" s="92"/>
    </row>
    <row r="270" spans="1:7" ht="70">
      <c r="A270" s="89">
        <f>A262+1</f>
        <v>7</v>
      </c>
      <c r="B270" s="89" t="s">
        <v>159</v>
      </c>
      <c r="C270" s="90" t="s">
        <v>160</v>
      </c>
      <c r="D270" s="89"/>
      <c r="E270" s="91"/>
      <c r="F270" s="177"/>
      <c r="G270" s="92"/>
    </row>
    <row r="271" spans="1:7" ht="14">
      <c r="A271" s="89" t="s">
        <v>151</v>
      </c>
      <c r="B271" s="89" t="s">
        <v>161</v>
      </c>
      <c r="C271" s="93" t="s">
        <v>162</v>
      </c>
      <c r="D271" s="89" t="s">
        <v>163</v>
      </c>
      <c r="E271" s="91">
        <v>15</v>
      </c>
      <c r="F271" s="177"/>
      <c r="G271" s="52">
        <f>E271*F271</f>
        <v>0</v>
      </c>
    </row>
    <row r="272" spans="1:7" ht="14">
      <c r="A272" s="89" t="s">
        <v>154</v>
      </c>
      <c r="B272" s="89" t="s">
        <v>164</v>
      </c>
      <c r="C272" s="93" t="s">
        <v>165</v>
      </c>
      <c r="D272" s="89" t="s">
        <v>163</v>
      </c>
      <c r="E272" s="91">
        <v>20</v>
      </c>
      <c r="F272" s="177"/>
      <c r="G272" s="52">
        <f>E272*F272</f>
        <v>0</v>
      </c>
    </row>
    <row r="273" spans="1:7" ht="14">
      <c r="A273" s="89" t="s">
        <v>166</v>
      </c>
      <c r="B273" s="89" t="s">
        <v>167</v>
      </c>
      <c r="C273" s="93" t="s">
        <v>168</v>
      </c>
      <c r="D273" s="89" t="s">
        <v>163</v>
      </c>
      <c r="E273" s="91">
        <v>18</v>
      </c>
      <c r="F273" s="177"/>
      <c r="G273" s="52">
        <f>E273*F273</f>
        <v>0</v>
      </c>
    </row>
    <row r="274" spans="1:7" ht="14">
      <c r="A274" s="89"/>
      <c r="B274" s="89"/>
      <c r="C274" s="93"/>
      <c r="D274" s="89"/>
      <c r="E274" s="91"/>
      <c r="F274" s="177"/>
      <c r="G274" s="92"/>
    </row>
    <row r="275" spans="1:7" ht="84">
      <c r="A275" s="89">
        <f>A270+1</f>
        <v>8</v>
      </c>
      <c r="B275" s="89" t="s">
        <v>169</v>
      </c>
      <c r="C275" s="90" t="s">
        <v>170</v>
      </c>
      <c r="D275" s="89"/>
      <c r="E275" s="91"/>
      <c r="F275" s="177"/>
      <c r="G275" s="92"/>
    </row>
    <row r="276" spans="1:7" ht="14">
      <c r="A276" s="89"/>
      <c r="B276" s="89" t="s">
        <v>171</v>
      </c>
      <c r="C276" s="90" t="s">
        <v>172</v>
      </c>
      <c r="D276" s="94" t="s">
        <v>173</v>
      </c>
      <c r="E276" s="94">
        <v>5</v>
      </c>
      <c r="F276" s="178"/>
      <c r="G276" s="52">
        <f t="shared" ref="G276:G281" si="1">E276*F276</f>
        <v>0</v>
      </c>
    </row>
    <row r="277" spans="1:7" ht="14">
      <c r="A277" s="89"/>
      <c r="B277" s="89" t="s">
        <v>174</v>
      </c>
      <c r="C277" s="90" t="s">
        <v>175</v>
      </c>
      <c r="D277" s="94" t="s">
        <v>173</v>
      </c>
      <c r="E277" s="94">
        <v>7</v>
      </c>
      <c r="F277" s="178"/>
      <c r="G277" s="52">
        <f t="shared" si="1"/>
        <v>0</v>
      </c>
    </row>
    <row r="278" spans="1:7" ht="14">
      <c r="A278" s="89"/>
      <c r="B278" s="89" t="s">
        <v>176</v>
      </c>
      <c r="C278" s="90" t="s">
        <v>177</v>
      </c>
      <c r="D278" s="94" t="s">
        <v>173</v>
      </c>
      <c r="E278" s="94">
        <v>7</v>
      </c>
      <c r="F278" s="178"/>
      <c r="G278" s="52">
        <f t="shared" si="1"/>
        <v>0</v>
      </c>
    </row>
    <row r="279" spans="1:7" ht="14">
      <c r="A279" s="89"/>
      <c r="B279" s="89" t="s">
        <v>178</v>
      </c>
      <c r="C279" s="90" t="s">
        <v>179</v>
      </c>
      <c r="D279" s="94" t="s">
        <v>173</v>
      </c>
      <c r="E279" s="94">
        <v>5</v>
      </c>
      <c r="F279" s="178"/>
      <c r="G279" s="52">
        <f t="shared" si="1"/>
        <v>0</v>
      </c>
    </row>
    <row r="280" spans="1:7" ht="14">
      <c r="A280" s="89"/>
      <c r="B280" s="89" t="s">
        <v>180</v>
      </c>
      <c r="C280" s="90" t="s">
        <v>181</v>
      </c>
      <c r="D280" s="94" t="s">
        <v>173</v>
      </c>
      <c r="E280" s="94">
        <v>2</v>
      </c>
      <c r="F280" s="178"/>
      <c r="G280" s="52">
        <f t="shared" si="1"/>
        <v>0</v>
      </c>
    </row>
    <row r="281" spans="1:7" ht="14">
      <c r="A281" s="89"/>
      <c r="B281" s="89" t="s">
        <v>182</v>
      </c>
      <c r="C281" s="90" t="s">
        <v>183</v>
      </c>
      <c r="D281" s="94" t="s">
        <v>173</v>
      </c>
      <c r="E281" s="94">
        <v>2</v>
      </c>
      <c r="F281" s="178"/>
      <c r="G281" s="52">
        <f t="shared" si="1"/>
        <v>0</v>
      </c>
    </row>
    <row r="282" spans="1:7" ht="14">
      <c r="A282" s="89"/>
      <c r="B282" s="89"/>
      <c r="C282" s="90"/>
      <c r="D282" s="94"/>
      <c r="E282" s="94"/>
      <c r="F282" s="178"/>
      <c r="G282" s="95"/>
    </row>
    <row r="283" spans="1:7" ht="42">
      <c r="A283" s="89">
        <f>A275+1</f>
        <v>9</v>
      </c>
      <c r="B283" s="89" t="s">
        <v>184</v>
      </c>
      <c r="C283" s="90" t="s">
        <v>185</v>
      </c>
      <c r="D283" s="94"/>
      <c r="E283" s="94"/>
      <c r="F283" s="178"/>
      <c r="G283" s="95"/>
    </row>
    <row r="284" spans="1:7" ht="14">
      <c r="A284" s="89"/>
      <c r="B284" s="89" t="s">
        <v>186</v>
      </c>
      <c r="C284" s="93" t="s">
        <v>187</v>
      </c>
      <c r="D284" s="94" t="s">
        <v>173</v>
      </c>
      <c r="E284" s="94">
        <v>4</v>
      </c>
      <c r="F284" s="178"/>
      <c r="G284" s="52">
        <f>E284*F284</f>
        <v>0</v>
      </c>
    </row>
    <row r="285" spans="1:7" ht="14">
      <c r="A285" s="89"/>
      <c r="B285" s="89" t="s">
        <v>188</v>
      </c>
      <c r="C285" s="90" t="s">
        <v>189</v>
      </c>
      <c r="D285" s="94" t="s">
        <v>173</v>
      </c>
      <c r="E285" s="94">
        <v>8</v>
      </c>
      <c r="F285" s="178"/>
      <c r="G285" s="52">
        <f>E285*F285</f>
        <v>0</v>
      </c>
    </row>
    <row r="286" spans="1:7" ht="14">
      <c r="A286" s="89"/>
      <c r="B286" s="89"/>
      <c r="C286" s="90"/>
      <c r="D286" s="94"/>
      <c r="E286" s="94"/>
      <c r="F286" s="178"/>
      <c r="G286" s="95"/>
    </row>
    <row r="287" spans="1:7" ht="56">
      <c r="A287" s="89">
        <v>8</v>
      </c>
      <c r="B287" s="89" t="s">
        <v>190</v>
      </c>
      <c r="C287" s="90" t="s">
        <v>191</v>
      </c>
      <c r="D287" s="89"/>
      <c r="E287" s="91"/>
      <c r="F287" s="177"/>
      <c r="G287" s="92"/>
    </row>
    <row r="288" spans="1:7" ht="14">
      <c r="A288" s="89" t="s">
        <v>151</v>
      </c>
      <c r="B288" s="89" t="s">
        <v>192</v>
      </c>
      <c r="C288" s="93" t="s">
        <v>193</v>
      </c>
      <c r="D288" s="89" t="s">
        <v>163</v>
      </c>
      <c r="E288" s="91">
        <v>4</v>
      </c>
      <c r="F288" s="177"/>
      <c r="G288" s="52">
        <f>E288*F288</f>
        <v>0</v>
      </c>
    </row>
    <row r="289" spans="1:7" ht="14">
      <c r="A289" s="89" t="s">
        <v>151</v>
      </c>
      <c r="B289" s="89" t="s">
        <v>194</v>
      </c>
      <c r="C289" s="93" t="s">
        <v>195</v>
      </c>
      <c r="D289" s="89" t="s">
        <v>163</v>
      </c>
      <c r="E289" s="91">
        <v>2</v>
      </c>
      <c r="F289" s="177"/>
      <c r="G289" s="52">
        <f t="shared" ref="G289:G293" si="2">E289*F289</f>
        <v>0</v>
      </c>
    </row>
    <row r="290" spans="1:7" ht="14">
      <c r="A290" s="89"/>
      <c r="B290" s="89" t="s">
        <v>196</v>
      </c>
      <c r="C290" s="93" t="s">
        <v>197</v>
      </c>
      <c r="D290" s="89" t="s">
        <v>163</v>
      </c>
      <c r="E290" s="91">
        <v>16</v>
      </c>
      <c r="F290" s="177"/>
      <c r="G290" s="52">
        <f t="shared" si="2"/>
        <v>0</v>
      </c>
    </row>
    <row r="291" spans="1:7" ht="14">
      <c r="A291" s="89"/>
      <c r="B291" s="89" t="s">
        <v>198</v>
      </c>
      <c r="C291" s="93" t="s">
        <v>199</v>
      </c>
      <c r="D291" s="89" t="s">
        <v>163</v>
      </c>
      <c r="E291" s="91">
        <v>3</v>
      </c>
      <c r="F291" s="177"/>
      <c r="G291" s="52">
        <f t="shared" si="2"/>
        <v>0</v>
      </c>
    </row>
    <row r="292" spans="1:7" ht="14">
      <c r="A292" s="89"/>
      <c r="B292" s="89" t="s">
        <v>200</v>
      </c>
      <c r="C292" s="93" t="s">
        <v>201</v>
      </c>
      <c r="D292" s="89" t="s">
        <v>173</v>
      </c>
      <c r="E292" s="91">
        <v>252</v>
      </c>
      <c r="F292" s="177"/>
      <c r="G292" s="52">
        <f t="shared" si="2"/>
        <v>0</v>
      </c>
    </row>
    <row r="293" spans="1:7" ht="14">
      <c r="A293" s="89"/>
      <c r="B293" s="89" t="s">
        <v>202</v>
      </c>
      <c r="C293" s="93" t="s">
        <v>203</v>
      </c>
      <c r="D293" s="89" t="s">
        <v>163</v>
      </c>
      <c r="E293" s="91">
        <v>7</v>
      </c>
      <c r="F293" s="177"/>
      <c r="G293" s="52">
        <f t="shared" si="2"/>
        <v>0</v>
      </c>
    </row>
    <row r="294" spans="1:7" ht="14">
      <c r="A294" s="89"/>
      <c r="B294" s="89"/>
      <c r="C294" s="93"/>
      <c r="D294" s="89"/>
      <c r="E294" s="91"/>
      <c r="F294" s="177"/>
      <c r="G294" s="92"/>
    </row>
    <row r="295" spans="1:7" ht="70">
      <c r="A295" s="89">
        <f>A287+1</f>
        <v>9</v>
      </c>
      <c r="B295" s="89" t="s">
        <v>204</v>
      </c>
      <c r="C295" s="90" t="s">
        <v>205</v>
      </c>
      <c r="D295" s="89"/>
      <c r="E295" s="91"/>
      <c r="F295" s="177"/>
      <c r="G295" s="92"/>
    </row>
    <row r="296" spans="1:7" ht="14">
      <c r="A296" s="89"/>
      <c r="B296" s="89" t="s">
        <v>206</v>
      </c>
      <c r="C296" s="93" t="s">
        <v>207</v>
      </c>
      <c r="D296" s="89" t="s">
        <v>163</v>
      </c>
      <c r="E296" s="91">
        <v>2</v>
      </c>
      <c r="F296" s="177"/>
      <c r="G296" s="52">
        <f t="shared" ref="G296:G297" si="3">E296*F296</f>
        <v>0</v>
      </c>
    </row>
    <row r="297" spans="1:7" ht="14">
      <c r="A297" s="89"/>
      <c r="B297" s="89" t="s">
        <v>208</v>
      </c>
      <c r="C297" s="93" t="s">
        <v>209</v>
      </c>
      <c r="D297" s="89" t="s">
        <v>163</v>
      </c>
      <c r="E297" s="91">
        <v>1</v>
      </c>
      <c r="F297" s="177"/>
      <c r="G297" s="52">
        <f t="shared" si="3"/>
        <v>0</v>
      </c>
    </row>
    <row r="298" spans="1:7" ht="14">
      <c r="A298" s="89"/>
      <c r="B298" s="89"/>
      <c r="C298" s="93"/>
      <c r="D298" s="89"/>
      <c r="E298" s="91"/>
      <c r="F298" s="177"/>
      <c r="G298" s="92"/>
    </row>
    <row r="299" spans="1:7" ht="14">
      <c r="A299" s="89">
        <f>A295+1</f>
        <v>10</v>
      </c>
      <c r="B299" s="89" t="s">
        <v>210</v>
      </c>
      <c r="C299" s="96" t="s">
        <v>211</v>
      </c>
      <c r="D299" s="89"/>
      <c r="E299" s="91"/>
      <c r="F299" s="177"/>
      <c r="G299" s="92"/>
    </row>
    <row r="300" spans="1:7" ht="28">
      <c r="A300" s="89" t="s">
        <v>212</v>
      </c>
      <c r="B300" s="97" t="s">
        <v>213</v>
      </c>
      <c r="C300" s="90" t="s">
        <v>214</v>
      </c>
      <c r="D300" s="89" t="s">
        <v>215</v>
      </c>
      <c r="E300" s="91">
        <v>351</v>
      </c>
      <c r="F300" s="177"/>
      <c r="G300" s="52">
        <f t="shared" ref="G300" si="4">E300*F300</f>
        <v>0</v>
      </c>
    </row>
    <row r="301" spans="1:7" ht="14">
      <c r="A301" s="89"/>
      <c r="B301" s="97"/>
      <c r="C301" s="90"/>
      <c r="D301" s="89"/>
      <c r="E301" s="91"/>
      <c r="F301" s="177"/>
      <c r="G301" s="92"/>
    </row>
    <row r="302" spans="1:7" ht="56">
      <c r="A302" s="89">
        <f>A299+1</f>
        <v>11</v>
      </c>
      <c r="B302" s="89" t="s">
        <v>216</v>
      </c>
      <c r="C302" s="90" t="s">
        <v>217</v>
      </c>
      <c r="D302" s="89" t="s">
        <v>173</v>
      </c>
      <c r="E302" s="91">
        <v>100</v>
      </c>
      <c r="F302" s="177"/>
      <c r="G302" s="52">
        <f t="shared" ref="G302" si="5">E302*F302</f>
        <v>0</v>
      </c>
    </row>
    <row r="303" spans="1:7" ht="14">
      <c r="A303" s="89"/>
      <c r="B303" s="89"/>
      <c r="C303" s="90"/>
      <c r="D303" s="89"/>
      <c r="E303" s="91"/>
      <c r="F303" s="177"/>
      <c r="G303" s="92"/>
    </row>
    <row r="304" spans="1:7" ht="84">
      <c r="A304" s="98">
        <f>A302+1</f>
        <v>12</v>
      </c>
      <c r="B304" s="99" t="s">
        <v>218</v>
      </c>
      <c r="C304" s="100" t="s">
        <v>219</v>
      </c>
      <c r="D304" s="98" t="s">
        <v>173</v>
      </c>
      <c r="E304" s="101">
        <v>2</v>
      </c>
      <c r="F304" s="179"/>
      <c r="G304" s="52">
        <f t="shared" ref="G304" si="6">E304*F304</f>
        <v>0</v>
      </c>
    </row>
    <row r="305" spans="1:7" ht="14">
      <c r="A305" s="89"/>
      <c r="B305" s="99"/>
      <c r="C305" s="90"/>
      <c r="D305" s="89"/>
      <c r="E305" s="91"/>
      <c r="F305" s="177"/>
      <c r="G305" s="92"/>
    </row>
    <row r="306" spans="1:7" ht="28">
      <c r="A306" s="89">
        <f>A304+1</f>
        <v>13</v>
      </c>
      <c r="B306" s="89" t="s">
        <v>220</v>
      </c>
      <c r="C306" s="90" t="s">
        <v>221</v>
      </c>
      <c r="D306" s="89" t="s">
        <v>173</v>
      </c>
      <c r="E306" s="91">
        <v>2</v>
      </c>
      <c r="F306" s="177"/>
      <c r="G306" s="52">
        <f t="shared" ref="G306" si="7">E306*F306</f>
        <v>0</v>
      </c>
    </row>
    <row r="307" spans="1:7" ht="14">
      <c r="A307" s="89"/>
      <c r="B307" s="89"/>
      <c r="C307" s="90"/>
      <c r="D307" s="89"/>
      <c r="E307" s="91"/>
      <c r="F307" s="177"/>
      <c r="G307" s="92"/>
    </row>
    <row r="308" spans="1:7" ht="84">
      <c r="A308" s="89" t="s">
        <v>410</v>
      </c>
      <c r="B308" s="89" t="s">
        <v>222</v>
      </c>
      <c r="C308" s="90" t="s">
        <v>223</v>
      </c>
      <c r="D308" s="89" t="s">
        <v>163</v>
      </c>
      <c r="E308" s="91">
        <v>5</v>
      </c>
      <c r="F308" s="177"/>
      <c r="G308" s="52">
        <f t="shared" ref="G308" si="8">E308*F308</f>
        <v>0</v>
      </c>
    </row>
    <row r="309" spans="1:7" ht="14">
      <c r="A309" s="89"/>
      <c r="B309" s="89"/>
      <c r="C309" s="90"/>
      <c r="D309" s="89"/>
      <c r="E309" s="91"/>
      <c r="F309" s="177"/>
      <c r="G309" s="92"/>
    </row>
    <row r="310" spans="1:7" ht="56">
      <c r="A310" s="89" t="s">
        <v>166</v>
      </c>
      <c r="B310" s="89" t="s">
        <v>224</v>
      </c>
      <c r="C310" s="90" t="s">
        <v>225</v>
      </c>
      <c r="D310" s="89" t="s">
        <v>163</v>
      </c>
      <c r="E310" s="91">
        <v>18</v>
      </c>
      <c r="F310" s="177"/>
      <c r="G310" s="52">
        <f t="shared" ref="G310" si="9">E310*F310</f>
        <v>0</v>
      </c>
    </row>
    <row r="311" spans="1:7" ht="14">
      <c r="A311" s="89"/>
      <c r="B311" s="89"/>
      <c r="C311" s="90"/>
      <c r="D311" s="89"/>
      <c r="E311" s="91"/>
      <c r="F311" s="177"/>
      <c r="G311" s="92"/>
    </row>
    <row r="312" spans="1:7" ht="70">
      <c r="A312" s="89" t="s">
        <v>411</v>
      </c>
      <c r="B312" s="102" t="s">
        <v>226</v>
      </c>
      <c r="C312" s="90" t="s">
        <v>227</v>
      </c>
      <c r="D312" s="89" t="s">
        <v>163</v>
      </c>
      <c r="E312" s="91">
        <v>20</v>
      </c>
      <c r="F312" s="177"/>
      <c r="G312" s="52">
        <f t="shared" ref="G312" si="10">E312*F312</f>
        <v>0</v>
      </c>
    </row>
    <row r="313" spans="1:7" ht="14">
      <c r="A313" s="89"/>
      <c r="B313" s="102"/>
      <c r="C313" s="90"/>
      <c r="D313" s="89"/>
      <c r="E313" s="91"/>
      <c r="F313" s="177"/>
      <c r="G313" s="92"/>
    </row>
    <row r="314" spans="1:7" ht="28">
      <c r="A314" s="89" t="s">
        <v>412</v>
      </c>
      <c r="B314" s="89" t="s">
        <v>228</v>
      </c>
      <c r="C314" s="90" t="s">
        <v>229</v>
      </c>
      <c r="D314" s="89" t="s">
        <v>163</v>
      </c>
      <c r="E314" s="91">
        <v>20</v>
      </c>
      <c r="F314" s="177"/>
      <c r="G314" s="52">
        <f t="shared" ref="G314" si="11">E314*F314</f>
        <v>0</v>
      </c>
    </row>
    <row r="315" spans="1:7" ht="14">
      <c r="A315" s="89"/>
      <c r="B315" s="89"/>
      <c r="C315" s="90"/>
      <c r="D315" s="89"/>
      <c r="E315" s="91"/>
      <c r="F315" s="177"/>
      <c r="G315" s="92"/>
    </row>
    <row r="316" spans="1:7" ht="84">
      <c r="A316" s="89">
        <f>A306+1</f>
        <v>14</v>
      </c>
      <c r="B316" s="89" t="s">
        <v>230</v>
      </c>
      <c r="C316" s="90" t="s">
        <v>231</v>
      </c>
      <c r="D316" s="89" t="s">
        <v>173</v>
      </c>
      <c r="E316" s="91">
        <v>8</v>
      </c>
      <c r="F316" s="177"/>
      <c r="G316" s="52">
        <f t="shared" ref="G316" si="12">E316*F316</f>
        <v>0</v>
      </c>
    </row>
    <row r="317" spans="1:7" ht="14">
      <c r="A317" s="89"/>
      <c r="B317" s="89"/>
      <c r="C317" s="90"/>
      <c r="D317" s="89"/>
      <c r="E317" s="91"/>
      <c r="F317" s="177"/>
      <c r="G317" s="92"/>
    </row>
    <row r="318" spans="1:7" ht="70">
      <c r="A318" s="89">
        <f>A316+1</f>
        <v>15</v>
      </c>
      <c r="B318" s="89" t="s">
        <v>232</v>
      </c>
      <c r="C318" s="90" t="s">
        <v>233</v>
      </c>
      <c r="D318" s="89"/>
      <c r="E318" s="91"/>
      <c r="F318" s="177"/>
      <c r="G318" s="92"/>
    </row>
    <row r="319" spans="1:7" ht="28">
      <c r="A319" s="97"/>
      <c r="B319" s="89" t="s">
        <v>234</v>
      </c>
      <c r="C319" s="90" t="s">
        <v>135</v>
      </c>
      <c r="D319" s="97" t="s">
        <v>235</v>
      </c>
      <c r="E319" s="91">
        <v>95</v>
      </c>
      <c r="F319" s="177"/>
      <c r="G319" s="52">
        <f t="shared" ref="G319" si="13">E319*F319</f>
        <v>0</v>
      </c>
    </row>
    <row r="320" spans="1:7" ht="14">
      <c r="A320" s="97"/>
      <c r="B320" s="89"/>
      <c r="C320" s="90"/>
      <c r="D320" s="97"/>
      <c r="E320" s="91"/>
      <c r="F320" s="177"/>
      <c r="G320" s="92"/>
    </row>
    <row r="321" spans="1:7" ht="56">
      <c r="A321" s="97">
        <f>A318+1</f>
        <v>16</v>
      </c>
      <c r="B321" s="89" t="s">
        <v>236</v>
      </c>
      <c r="C321" s="90" t="s">
        <v>237</v>
      </c>
      <c r="D321" s="103" t="s">
        <v>163</v>
      </c>
      <c r="E321" s="103">
        <v>3</v>
      </c>
      <c r="F321" s="180"/>
      <c r="G321" s="52">
        <f t="shared" ref="G321" si="14">E321*F321</f>
        <v>0</v>
      </c>
    </row>
    <row r="322" spans="1:7" ht="14">
      <c r="A322" s="97"/>
      <c r="B322" s="104"/>
      <c r="C322" s="105"/>
      <c r="D322" s="103"/>
      <c r="E322" s="103"/>
      <c r="F322" s="180"/>
      <c r="G322" s="92"/>
    </row>
    <row r="323" spans="1:7" ht="42">
      <c r="A323" s="97">
        <f>A321+1</f>
        <v>17</v>
      </c>
      <c r="B323" s="99" t="s">
        <v>238</v>
      </c>
      <c r="C323" s="106" t="s">
        <v>239</v>
      </c>
      <c r="D323" s="103" t="s">
        <v>163</v>
      </c>
      <c r="E323" s="103">
        <v>2</v>
      </c>
      <c r="F323" s="180"/>
      <c r="G323" s="52">
        <f t="shared" ref="G323" si="15">E323*F323</f>
        <v>0</v>
      </c>
    </row>
    <row r="324" spans="1:7" ht="14">
      <c r="A324" s="97"/>
      <c r="B324" s="99"/>
      <c r="C324" s="106"/>
      <c r="D324" s="103"/>
      <c r="E324" s="103"/>
      <c r="F324" s="180"/>
      <c r="G324" s="92"/>
    </row>
    <row r="325" spans="1:7" ht="42">
      <c r="A325" s="97">
        <f>A323+1</f>
        <v>18</v>
      </c>
      <c r="B325" s="89" t="s">
        <v>240</v>
      </c>
      <c r="C325" s="90" t="s">
        <v>241</v>
      </c>
      <c r="D325" s="103" t="s">
        <v>242</v>
      </c>
      <c r="E325" s="103">
        <v>180</v>
      </c>
      <c r="F325" s="180"/>
      <c r="G325" s="52">
        <f t="shared" ref="G325" si="16">E325*F325</f>
        <v>0</v>
      </c>
    </row>
    <row r="326" spans="1:7" ht="14">
      <c r="A326" s="97"/>
      <c r="B326" s="104"/>
      <c r="C326" s="90"/>
      <c r="D326" s="103"/>
      <c r="E326" s="103"/>
      <c r="F326" s="180"/>
      <c r="G326" s="92"/>
    </row>
    <row r="327" spans="1:7" ht="56">
      <c r="A327" s="97">
        <f>A325+1</f>
        <v>19</v>
      </c>
      <c r="B327" s="99" t="s">
        <v>413</v>
      </c>
      <c r="C327" s="90" t="s">
        <v>414</v>
      </c>
      <c r="D327" s="107" t="s">
        <v>163</v>
      </c>
      <c r="E327" s="108">
        <v>20</v>
      </c>
      <c r="F327" s="181"/>
      <c r="G327" s="52">
        <f t="shared" ref="G327" si="17">E327*F327</f>
        <v>0</v>
      </c>
    </row>
    <row r="328" spans="1:7" ht="14">
      <c r="A328" s="97"/>
      <c r="B328" s="99"/>
      <c r="C328" s="90"/>
      <c r="D328" s="107"/>
      <c r="E328" s="108"/>
      <c r="F328" s="181"/>
      <c r="G328" s="109"/>
    </row>
    <row r="329" spans="1:7" ht="70">
      <c r="A329" s="97">
        <f>A327+1</f>
        <v>20</v>
      </c>
      <c r="B329" s="89" t="s">
        <v>243</v>
      </c>
      <c r="C329" s="90" t="s">
        <v>244</v>
      </c>
      <c r="D329" s="103" t="s">
        <v>245</v>
      </c>
      <c r="E329" s="103">
        <v>2</v>
      </c>
      <c r="F329" s="180"/>
      <c r="G329" s="52">
        <f t="shared" ref="G329" si="18">E329*F329</f>
        <v>0</v>
      </c>
    </row>
    <row r="330" spans="1:7" ht="14">
      <c r="A330" s="97"/>
      <c r="B330" s="89"/>
      <c r="C330" s="90"/>
      <c r="D330" s="103"/>
      <c r="E330" s="103"/>
      <c r="F330" s="180"/>
      <c r="G330" s="92"/>
    </row>
    <row r="331" spans="1:7" ht="28">
      <c r="A331" s="97">
        <f>A329+1</f>
        <v>21</v>
      </c>
      <c r="B331" s="89" t="s">
        <v>246</v>
      </c>
      <c r="C331" s="90" t="s">
        <v>247</v>
      </c>
      <c r="D331" s="103" t="s">
        <v>163</v>
      </c>
      <c r="E331" s="103">
        <v>2</v>
      </c>
      <c r="F331" s="180"/>
      <c r="G331" s="52">
        <f t="shared" ref="G331:G353" si="19">E331*F331</f>
        <v>0</v>
      </c>
    </row>
    <row r="332" spans="1:7" ht="14">
      <c r="A332" s="97"/>
      <c r="B332" s="89"/>
      <c r="C332" s="90"/>
      <c r="D332" s="103"/>
      <c r="E332" s="103"/>
      <c r="F332" s="180"/>
      <c r="G332" s="92"/>
    </row>
    <row r="333" spans="1:7" ht="28">
      <c r="A333" s="97">
        <f>A331+1</f>
        <v>22</v>
      </c>
      <c r="B333" s="89" t="s">
        <v>248</v>
      </c>
      <c r="C333" s="90" t="s">
        <v>249</v>
      </c>
      <c r="D333" s="103" t="s">
        <v>242</v>
      </c>
      <c r="E333" s="103">
        <v>105</v>
      </c>
      <c r="F333" s="180"/>
      <c r="G333" s="52">
        <f t="shared" si="19"/>
        <v>0</v>
      </c>
    </row>
    <row r="334" spans="1:7" ht="14">
      <c r="A334" s="97"/>
      <c r="B334" s="89"/>
      <c r="C334" s="90"/>
      <c r="D334" s="103"/>
      <c r="E334" s="103"/>
      <c r="F334" s="180"/>
      <c r="G334" s="92"/>
    </row>
    <row r="335" spans="1:7" ht="42">
      <c r="A335" s="97">
        <f>A333+1</f>
        <v>23</v>
      </c>
      <c r="B335" s="89" t="s">
        <v>250</v>
      </c>
      <c r="C335" s="90" t="s">
        <v>251</v>
      </c>
      <c r="D335" s="103" t="s">
        <v>242</v>
      </c>
      <c r="E335" s="103">
        <v>104</v>
      </c>
      <c r="F335" s="180"/>
      <c r="G335" s="52">
        <f t="shared" si="19"/>
        <v>0</v>
      </c>
    </row>
    <row r="336" spans="1:7" ht="14">
      <c r="A336" s="97"/>
      <c r="B336" s="89"/>
      <c r="C336" s="90"/>
      <c r="D336" s="103"/>
      <c r="E336" s="103"/>
      <c r="F336" s="180"/>
      <c r="G336" s="92"/>
    </row>
    <row r="337" spans="1:7" ht="70">
      <c r="A337" s="97">
        <f>A335+1</f>
        <v>24</v>
      </c>
      <c r="B337" s="89" t="s">
        <v>252</v>
      </c>
      <c r="C337" s="90" t="s">
        <v>253</v>
      </c>
      <c r="D337" s="94" t="s">
        <v>254</v>
      </c>
      <c r="E337" s="94">
        <v>10</v>
      </c>
      <c r="F337" s="178"/>
      <c r="G337" s="52">
        <f t="shared" si="19"/>
        <v>0</v>
      </c>
    </row>
    <row r="338" spans="1:7" ht="14">
      <c r="A338" s="97"/>
      <c r="B338" s="89"/>
      <c r="C338" s="90"/>
      <c r="D338" s="94"/>
      <c r="E338" s="94"/>
      <c r="F338" s="178"/>
      <c r="G338" s="95"/>
    </row>
    <row r="339" spans="1:7" ht="28">
      <c r="A339" s="97">
        <f>A337+1</f>
        <v>25</v>
      </c>
      <c r="B339" s="89" t="s">
        <v>255</v>
      </c>
      <c r="C339" s="90" t="s">
        <v>256</v>
      </c>
      <c r="D339" s="94" t="s">
        <v>163</v>
      </c>
      <c r="E339" s="94">
        <v>10</v>
      </c>
      <c r="F339" s="178"/>
      <c r="G339" s="52">
        <f t="shared" si="19"/>
        <v>0</v>
      </c>
    </row>
    <row r="340" spans="1:7" ht="14">
      <c r="A340" s="97"/>
      <c r="B340" s="89"/>
      <c r="C340" s="90"/>
      <c r="D340" s="94"/>
      <c r="E340" s="94"/>
      <c r="F340" s="182"/>
      <c r="G340" s="95"/>
    </row>
    <row r="341" spans="1:7" ht="70">
      <c r="A341" s="97">
        <f>A339+1</f>
        <v>26</v>
      </c>
      <c r="B341" s="89" t="s">
        <v>257</v>
      </c>
      <c r="C341" s="90" t="s">
        <v>258</v>
      </c>
      <c r="D341" s="94" t="s">
        <v>254</v>
      </c>
      <c r="E341" s="94">
        <v>2</v>
      </c>
      <c r="F341" s="183"/>
      <c r="G341" s="52">
        <f t="shared" si="19"/>
        <v>0</v>
      </c>
    </row>
    <row r="342" spans="1:7" ht="14">
      <c r="A342" s="97"/>
      <c r="B342" s="89"/>
      <c r="C342" s="90"/>
      <c r="D342" s="94"/>
      <c r="E342" s="94"/>
      <c r="F342" s="183"/>
      <c r="G342" s="95"/>
    </row>
    <row r="343" spans="1:7" ht="28">
      <c r="A343" s="97">
        <f>A341+1</f>
        <v>27</v>
      </c>
      <c r="B343" s="89" t="s">
        <v>246</v>
      </c>
      <c r="C343" s="90" t="s">
        <v>247</v>
      </c>
      <c r="D343" s="94" t="s">
        <v>163</v>
      </c>
      <c r="E343" s="94">
        <v>2</v>
      </c>
      <c r="F343" s="178"/>
      <c r="G343" s="52">
        <f t="shared" si="19"/>
        <v>0</v>
      </c>
    </row>
    <row r="344" spans="1:7" ht="14">
      <c r="A344" s="97"/>
      <c r="B344" s="89"/>
      <c r="C344" s="90"/>
      <c r="D344" s="94"/>
      <c r="E344" s="94"/>
      <c r="F344" s="178"/>
      <c r="G344" s="110"/>
    </row>
    <row r="345" spans="1:7" ht="56">
      <c r="A345" s="97">
        <f>A343+1</f>
        <v>28</v>
      </c>
      <c r="B345" s="89" t="s">
        <v>259</v>
      </c>
      <c r="C345" s="90" t="s">
        <v>260</v>
      </c>
      <c r="D345" s="94" t="s">
        <v>141</v>
      </c>
      <c r="E345" s="94">
        <v>25</v>
      </c>
      <c r="F345" s="178"/>
      <c r="G345" s="52">
        <f t="shared" si="19"/>
        <v>0</v>
      </c>
    </row>
    <row r="346" spans="1:7" ht="14">
      <c r="A346" s="97"/>
      <c r="B346" s="89"/>
      <c r="C346" s="90"/>
      <c r="D346" s="94"/>
      <c r="E346" s="94"/>
      <c r="F346" s="178"/>
      <c r="G346" s="95"/>
    </row>
    <row r="347" spans="1:7" ht="56">
      <c r="A347" s="97">
        <f>A345+1</f>
        <v>29</v>
      </c>
      <c r="B347" s="89" t="s">
        <v>261</v>
      </c>
      <c r="C347" s="90" t="s">
        <v>262</v>
      </c>
      <c r="D347" s="94" t="s">
        <v>141</v>
      </c>
      <c r="E347" s="94">
        <v>30</v>
      </c>
      <c r="F347" s="178"/>
      <c r="G347" s="52">
        <f t="shared" si="19"/>
        <v>0</v>
      </c>
    </row>
    <row r="348" spans="1:7" ht="14">
      <c r="A348" s="97"/>
      <c r="B348" s="89"/>
      <c r="C348" s="90"/>
      <c r="D348" s="94"/>
      <c r="E348" s="94"/>
      <c r="F348" s="178"/>
      <c r="G348" s="95"/>
    </row>
    <row r="349" spans="1:7" ht="56">
      <c r="A349" s="97">
        <f>A347+1</f>
        <v>30</v>
      </c>
      <c r="B349" s="89" t="s">
        <v>263</v>
      </c>
      <c r="C349" s="90" t="s">
        <v>264</v>
      </c>
      <c r="D349" s="94" t="s">
        <v>141</v>
      </c>
      <c r="E349" s="94">
        <v>40</v>
      </c>
      <c r="F349" s="178"/>
      <c r="G349" s="52">
        <f t="shared" si="19"/>
        <v>0</v>
      </c>
    </row>
    <row r="350" spans="1:7" ht="14">
      <c r="A350" s="97"/>
      <c r="B350" s="104"/>
      <c r="C350" s="105"/>
      <c r="D350" s="94"/>
      <c r="E350" s="94"/>
      <c r="F350" s="178"/>
      <c r="G350" s="95"/>
    </row>
    <row r="351" spans="1:7" ht="42">
      <c r="A351" s="97">
        <f>A349+1</f>
        <v>31</v>
      </c>
      <c r="B351" s="99" t="s">
        <v>265</v>
      </c>
      <c r="C351" s="106" t="s">
        <v>266</v>
      </c>
      <c r="D351" s="94" t="s">
        <v>141</v>
      </c>
      <c r="E351" s="94">
        <v>25</v>
      </c>
      <c r="F351" s="178"/>
      <c r="G351" s="52">
        <f t="shared" si="19"/>
        <v>0</v>
      </c>
    </row>
    <row r="352" spans="1:7" ht="14">
      <c r="A352" s="97"/>
      <c r="B352" s="99"/>
      <c r="C352" s="106"/>
      <c r="D352" s="94"/>
      <c r="E352" s="94"/>
      <c r="F352" s="178"/>
      <c r="G352" s="95"/>
    </row>
    <row r="353" spans="1:7" ht="28">
      <c r="A353" s="97">
        <f>A351+1</f>
        <v>32</v>
      </c>
      <c r="B353" s="89" t="s">
        <v>267</v>
      </c>
      <c r="C353" s="90" t="s">
        <v>268</v>
      </c>
      <c r="D353" s="94" t="s">
        <v>141</v>
      </c>
      <c r="E353" s="94">
        <v>20</v>
      </c>
      <c r="F353" s="178"/>
      <c r="G353" s="52">
        <f t="shared" si="19"/>
        <v>0</v>
      </c>
    </row>
    <row r="354" spans="1:7" ht="14">
      <c r="A354" s="97"/>
      <c r="B354" s="89"/>
      <c r="C354" s="90"/>
      <c r="D354" s="94"/>
      <c r="E354" s="94"/>
      <c r="F354" s="178"/>
      <c r="G354" s="95"/>
    </row>
    <row r="355" spans="1:7" ht="98">
      <c r="A355" s="97">
        <f>A353+1</f>
        <v>33</v>
      </c>
      <c r="B355" s="89" t="s">
        <v>269</v>
      </c>
      <c r="C355" s="90" t="s">
        <v>270</v>
      </c>
      <c r="D355" s="94"/>
      <c r="E355" s="94"/>
      <c r="F355" s="178"/>
      <c r="G355" s="95"/>
    </row>
    <row r="356" spans="1:7" ht="14">
      <c r="A356" s="97"/>
      <c r="B356" s="89" t="s">
        <v>271</v>
      </c>
      <c r="C356" s="90" t="s">
        <v>272</v>
      </c>
      <c r="D356" s="94" t="s">
        <v>173</v>
      </c>
      <c r="E356" s="94">
        <v>1</v>
      </c>
      <c r="F356" s="178"/>
      <c r="G356" s="52">
        <f t="shared" ref="G356" si="20">E356*F356</f>
        <v>0</v>
      </c>
    </row>
    <row r="357" spans="1:7" ht="14">
      <c r="A357" s="97"/>
      <c r="B357" s="89"/>
      <c r="C357" s="90"/>
      <c r="D357" s="94"/>
      <c r="E357" s="94"/>
      <c r="F357" s="178"/>
      <c r="G357" s="95"/>
    </row>
    <row r="358" spans="1:7" ht="84">
      <c r="A358" s="97">
        <f>A355+1</f>
        <v>34</v>
      </c>
      <c r="B358" s="89" t="s">
        <v>273</v>
      </c>
      <c r="C358" s="90" t="s">
        <v>274</v>
      </c>
      <c r="D358" s="94" t="s">
        <v>275</v>
      </c>
      <c r="E358" s="94">
        <v>4</v>
      </c>
      <c r="F358" s="178"/>
      <c r="G358" s="52">
        <f t="shared" ref="G358" si="21">E358*F358</f>
        <v>0</v>
      </c>
    </row>
    <row r="359" spans="1:7" ht="14">
      <c r="A359" s="97"/>
      <c r="B359" s="89"/>
      <c r="C359" s="90"/>
      <c r="D359" s="94"/>
      <c r="E359" s="94"/>
      <c r="F359" s="178"/>
      <c r="G359" s="95"/>
    </row>
    <row r="360" spans="1:7" ht="98">
      <c r="A360" s="97">
        <f>A358+1</f>
        <v>35</v>
      </c>
      <c r="B360" s="89" t="s">
        <v>276</v>
      </c>
      <c r="C360" s="90" t="s">
        <v>277</v>
      </c>
      <c r="D360" s="94"/>
      <c r="E360" s="94"/>
      <c r="F360" s="178"/>
      <c r="G360" s="95"/>
    </row>
    <row r="361" spans="1:7" ht="14">
      <c r="A361" s="97"/>
      <c r="B361" s="89" t="s">
        <v>278</v>
      </c>
      <c r="C361" s="90" t="s">
        <v>279</v>
      </c>
      <c r="D361" s="94" t="s">
        <v>173</v>
      </c>
      <c r="E361" s="94">
        <v>1</v>
      </c>
      <c r="F361" s="178"/>
      <c r="G361" s="52">
        <f t="shared" ref="G361:G362" si="22">E361*F361</f>
        <v>0</v>
      </c>
    </row>
    <row r="362" spans="1:7" ht="14">
      <c r="A362" s="97"/>
      <c r="B362" s="89" t="s">
        <v>280</v>
      </c>
      <c r="C362" s="90" t="s">
        <v>281</v>
      </c>
      <c r="D362" s="94" t="s">
        <v>173</v>
      </c>
      <c r="E362" s="94">
        <v>1</v>
      </c>
      <c r="F362" s="178"/>
      <c r="G362" s="52">
        <f t="shared" si="22"/>
        <v>0</v>
      </c>
    </row>
    <row r="363" spans="1:7" ht="14">
      <c r="A363" s="97"/>
      <c r="B363" s="89"/>
      <c r="C363" s="90"/>
      <c r="D363" s="94"/>
      <c r="E363" s="94"/>
      <c r="F363" s="178"/>
      <c r="G363" s="95"/>
    </row>
    <row r="364" spans="1:7" ht="25">
      <c r="A364" s="97">
        <f>A360+1</f>
        <v>36</v>
      </c>
      <c r="B364" s="89" t="s">
        <v>282</v>
      </c>
      <c r="C364" s="111" t="s">
        <v>283</v>
      </c>
      <c r="D364" s="89" t="s">
        <v>163</v>
      </c>
      <c r="E364" s="89">
        <v>2</v>
      </c>
      <c r="F364" s="184"/>
      <c r="G364" s="52">
        <f t="shared" ref="G364" si="23">E364*F364</f>
        <v>0</v>
      </c>
    </row>
    <row r="365" spans="1:7" ht="14">
      <c r="A365" s="97"/>
      <c r="B365" s="89"/>
      <c r="C365" s="111"/>
      <c r="D365" s="89"/>
      <c r="E365" s="89"/>
      <c r="F365" s="184"/>
      <c r="G365" s="92"/>
    </row>
    <row r="366" spans="1:7" ht="42">
      <c r="A366" s="97">
        <f>A364+1</f>
        <v>37</v>
      </c>
      <c r="B366" s="89" t="s">
        <v>282</v>
      </c>
      <c r="C366" s="112" t="s">
        <v>284</v>
      </c>
      <c r="D366" s="103" t="s">
        <v>163</v>
      </c>
      <c r="E366" s="103">
        <v>18</v>
      </c>
      <c r="F366" s="180"/>
      <c r="G366" s="52">
        <f t="shared" ref="G366" si="24">E366*F366</f>
        <v>0</v>
      </c>
    </row>
    <row r="367" spans="1:7" ht="14">
      <c r="A367" s="97"/>
      <c r="B367" s="89"/>
      <c r="C367" s="112"/>
      <c r="D367" s="103"/>
      <c r="E367" s="103"/>
      <c r="F367" s="180"/>
      <c r="G367" s="92"/>
    </row>
    <row r="368" spans="1:7" ht="28">
      <c r="A368" s="97">
        <f>A366+1</f>
        <v>38</v>
      </c>
      <c r="B368" s="89" t="s">
        <v>282</v>
      </c>
      <c r="C368" s="112" t="s">
        <v>285</v>
      </c>
      <c r="D368" s="103" t="s">
        <v>163</v>
      </c>
      <c r="E368" s="103">
        <v>20</v>
      </c>
      <c r="F368" s="180"/>
      <c r="G368" s="52">
        <f t="shared" ref="G368" si="25">E368*F368</f>
        <v>0</v>
      </c>
    </row>
    <row r="369" spans="1:7" ht="14">
      <c r="A369" s="97"/>
      <c r="B369" s="89"/>
      <c r="C369" s="112"/>
      <c r="D369" s="103"/>
      <c r="E369" s="103"/>
      <c r="F369" s="180"/>
      <c r="G369" s="92"/>
    </row>
    <row r="370" spans="1:7" ht="37.5">
      <c r="A370" s="97">
        <f>A368+1</f>
        <v>39</v>
      </c>
      <c r="B370" s="89" t="s">
        <v>282</v>
      </c>
      <c r="C370" s="111" t="s">
        <v>286</v>
      </c>
      <c r="D370" s="103" t="s">
        <v>163</v>
      </c>
      <c r="E370" s="103">
        <v>5</v>
      </c>
      <c r="F370" s="180"/>
      <c r="G370" s="52">
        <f t="shared" ref="G370" si="26">E370*F370</f>
        <v>0</v>
      </c>
    </row>
    <row r="371" spans="1:7" ht="14">
      <c r="A371" s="97"/>
      <c r="B371" s="89"/>
      <c r="C371" s="111"/>
      <c r="D371" s="103"/>
      <c r="E371" s="103"/>
      <c r="F371" s="180"/>
      <c r="G371" s="92"/>
    </row>
    <row r="372" spans="1:7" ht="25.5">
      <c r="A372" s="97">
        <f>A370+1</f>
        <v>40</v>
      </c>
      <c r="B372" s="89" t="s">
        <v>282</v>
      </c>
      <c r="C372" s="111" t="s">
        <v>346</v>
      </c>
      <c r="D372" s="103" t="s">
        <v>173</v>
      </c>
      <c r="E372" s="103">
        <v>100</v>
      </c>
      <c r="F372" s="180"/>
      <c r="G372" s="52">
        <f t="shared" ref="G372" si="27">E372*F372</f>
        <v>0</v>
      </c>
    </row>
    <row r="373" spans="1:7" ht="14">
      <c r="A373" s="97"/>
      <c r="B373" s="89"/>
      <c r="C373" s="111"/>
      <c r="D373" s="103"/>
      <c r="E373" s="103"/>
      <c r="F373" s="180"/>
      <c r="G373" s="92"/>
    </row>
    <row r="374" spans="1:7" ht="14">
      <c r="A374" s="97">
        <f>A372+1</f>
        <v>41</v>
      </c>
      <c r="B374" s="89" t="s">
        <v>282</v>
      </c>
      <c r="C374" s="93" t="s">
        <v>287</v>
      </c>
      <c r="D374" s="89" t="s">
        <v>163</v>
      </c>
      <c r="E374" s="91">
        <v>124</v>
      </c>
      <c r="F374" s="177"/>
      <c r="G374" s="52">
        <f t="shared" ref="G374" si="28">E374*F374</f>
        <v>0</v>
      </c>
    </row>
    <row r="375" spans="1:7" ht="14">
      <c r="A375" s="97"/>
      <c r="B375" s="89"/>
      <c r="C375" s="93"/>
      <c r="D375" s="89"/>
      <c r="E375" s="91"/>
      <c r="F375" s="177"/>
      <c r="G375" s="92"/>
    </row>
    <row r="376" spans="1:7" ht="14">
      <c r="A376" s="97">
        <f>A374+1</f>
        <v>42</v>
      </c>
      <c r="B376" s="89" t="s">
        <v>282</v>
      </c>
      <c r="C376" s="111" t="s">
        <v>288</v>
      </c>
      <c r="D376" s="89" t="s">
        <v>163</v>
      </c>
      <c r="E376" s="91">
        <v>10</v>
      </c>
      <c r="F376" s="177"/>
      <c r="G376" s="52">
        <f t="shared" ref="G376:G402" si="29">E376*F376</f>
        <v>0</v>
      </c>
    </row>
    <row r="377" spans="1:7" ht="14">
      <c r="A377" s="97"/>
      <c r="B377" s="89"/>
      <c r="C377" s="111"/>
      <c r="D377" s="89"/>
      <c r="E377" s="91"/>
      <c r="F377" s="177"/>
      <c r="G377" s="92"/>
    </row>
    <row r="378" spans="1:7" ht="14">
      <c r="A378" s="97">
        <f>A376+1</f>
        <v>43</v>
      </c>
      <c r="B378" s="89" t="s">
        <v>282</v>
      </c>
      <c r="C378" s="93" t="s">
        <v>289</v>
      </c>
      <c r="D378" s="89" t="s">
        <v>163</v>
      </c>
      <c r="E378" s="91">
        <v>40</v>
      </c>
      <c r="F378" s="177"/>
      <c r="G378" s="52">
        <f t="shared" si="29"/>
        <v>0</v>
      </c>
    </row>
    <row r="379" spans="1:7" ht="14">
      <c r="A379" s="97"/>
      <c r="B379" s="89"/>
      <c r="C379" s="93"/>
      <c r="D379" s="89"/>
      <c r="E379" s="91"/>
      <c r="F379" s="177"/>
      <c r="G379" s="92"/>
    </row>
    <row r="380" spans="1:7" ht="14">
      <c r="A380" s="97">
        <f>A378+1</f>
        <v>44</v>
      </c>
      <c r="B380" s="89" t="s">
        <v>282</v>
      </c>
      <c r="C380" s="111" t="s">
        <v>290</v>
      </c>
      <c r="D380" s="89" t="s">
        <v>163</v>
      </c>
      <c r="E380" s="91">
        <v>10</v>
      </c>
      <c r="F380" s="177"/>
      <c r="G380" s="52">
        <f t="shared" si="29"/>
        <v>0</v>
      </c>
    </row>
    <row r="381" spans="1:7" ht="14">
      <c r="A381" s="97"/>
      <c r="B381" s="89"/>
      <c r="C381" s="111"/>
      <c r="D381" s="89"/>
      <c r="E381" s="91"/>
      <c r="F381" s="177"/>
      <c r="G381" s="92"/>
    </row>
    <row r="382" spans="1:7" ht="42">
      <c r="A382" s="97">
        <f>A380+1</f>
        <v>45</v>
      </c>
      <c r="B382" s="89" t="s">
        <v>282</v>
      </c>
      <c r="C382" s="90" t="s">
        <v>291</v>
      </c>
      <c r="D382" s="89" t="s">
        <v>163</v>
      </c>
      <c r="E382" s="91">
        <v>26</v>
      </c>
      <c r="F382" s="177"/>
      <c r="G382" s="52">
        <f t="shared" si="29"/>
        <v>0</v>
      </c>
    </row>
    <row r="383" spans="1:7" ht="14">
      <c r="A383" s="97"/>
      <c r="B383" s="89"/>
      <c r="C383" s="90"/>
      <c r="D383" s="89"/>
      <c r="E383" s="91"/>
      <c r="F383" s="177"/>
      <c r="G383" s="92"/>
    </row>
    <row r="384" spans="1:7" ht="28">
      <c r="A384" s="97">
        <f>A382+1</f>
        <v>46</v>
      </c>
      <c r="B384" s="89" t="s">
        <v>282</v>
      </c>
      <c r="C384" s="90" t="s">
        <v>292</v>
      </c>
      <c r="D384" s="89" t="s">
        <v>163</v>
      </c>
      <c r="E384" s="91">
        <v>25</v>
      </c>
      <c r="F384" s="177"/>
      <c r="G384" s="52">
        <f t="shared" si="29"/>
        <v>0</v>
      </c>
    </row>
    <row r="385" spans="1:7" ht="14">
      <c r="A385" s="97"/>
      <c r="B385" s="89"/>
      <c r="C385" s="90"/>
      <c r="D385" s="89"/>
      <c r="E385" s="91"/>
      <c r="F385" s="177"/>
      <c r="G385" s="92"/>
    </row>
    <row r="386" spans="1:7" ht="14">
      <c r="A386" s="97">
        <f>A384+1</f>
        <v>47</v>
      </c>
      <c r="B386" s="89" t="s">
        <v>282</v>
      </c>
      <c r="C386" s="111" t="s">
        <v>293</v>
      </c>
      <c r="D386" s="89" t="s">
        <v>163</v>
      </c>
      <c r="E386" s="91">
        <v>11</v>
      </c>
      <c r="F386" s="185"/>
      <c r="G386" s="52">
        <f t="shared" si="29"/>
        <v>0</v>
      </c>
    </row>
    <row r="387" spans="1:7" ht="14">
      <c r="A387" s="97"/>
      <c r="B387" s="89"/>
      <c r="C387" s="111"/>
      <c r="D387" s="89"/>
      <c r="E387" s="91"/>
      <c r="F387" s="185"/>
      <c r="G387" s="92"/>
    </row>
    <row r="388" spans="1:7" ht="14">
      <c r="A388" s="97">
        <f>A386+1</f>
        <v>48</v>
      </c>
      <c r="B388" s="89" t="s">
        <v>282</v>
      </c>
      <c r="C388" s="111" t="s">
        <v>294</v>
      </c>
      <c r="D388" s="89" t="s">
        <v>163</v>
      </c>
      <c r="E388" s="91">
        <v>21</v>
      </c>
      <c r="F388" s="185"/>
      <c r="G388" s="52">
        <f t="shared" si="29"/>
        <v>0</v>
      </c>
    </row>
    <row r="389" spans="1:7" ht="14">
      <c r="A389" s="97"/>
      <c r="B389" s="89"/>
      <c r="C389" s="111"/>
      <c r="D389" s="89"/>
      <c r="E389" s="91"/>
      <c r="F389" s="185"/>
      <c r="G389" s="92"/>
    </row>
    <row r="390" spans="1:7" ht="14">
      <c r="A390" s="97">
        <f>A388+1</f>
        <v>49</v>
      </c>
      <c r="B390" s="89" t="s">
        <v>282</v>
      </c>
      <c r="C390" s="111" t="s">
        <v>295</v>
      </c>
      <c r="D390" s="89" t="s">
        <v>163</v>
      </c>
      <c r="E390" s="91">
        <v>14</v>
      </c>
      <c r="F390" s="185"/>
      <c r="G390" s="52">
        <f t="shared" si="29"/>
        <v>0</v>
      </c>
    </row>
    <row r="391" spans="1:7" ht="14">
      <c r="A391" s="97"/>
      <c r="B391" s="89"/>
      <c r="C391" s="111"/>
      <c r="D391" s="89"/>
      <c r="E391" s="91"/>
      <c r="F391" s="185"/>
      <c r="G391" s="92"/>
    </row>
    <row r="392" spans="1:7" ht="14">
      <c r="A392" s="97">
        <f>A390+1</f>
        <v>50</v>
      </c>
      <c r="B392" s="89" t="s">
        <v>282</v>
      </c>
      <c r="C392" s="111" t="s">
        <v>296</v>
      </c>
      <c r="D392" s="89" t="s">
        <v>163</v>
      </c>
      <c r="E392" s="91">
        <v>18</v>
      </c>
      <c r="F392" s="185"/>
      <c r="G392" s="52">
        <f t="shared" si="29"/>
        <v>0</v>
      </c>
    </row>
    <row r="393" spans="1:7" ht="14">
      <c r="A393" s="97"/>
      <c r="B393" s="89"/>
      <c r="C393" s="111"/>
      <c r="D393" s="89"/>
      <c r="E393" s="91"/>
      <c r="F393" s="185"/>
      <c r="G393" s="92"/>
    </row>
    <row r="394" spans="1:7" ht="14">
      <c r="A394" s="97">
        <f>A392+1</f>
        <v>51</v>
      </c>
      <c r="B394" s="89" t="s">
        <v>282</v>
      </c>
      <c r="C394" s="111" t="s">
        <v>297</v>
      </c>
      <c r="D394" s="89" t="s">
        <v>163</v>
      </c>
      <c r="E394" s="91">
        <v>13</v>
      </c>
      <c r="F394" s="185"/>
      <c r="G394" s="52">
        <f t="shared" si="29"/>
        <v>0</v>
      </c>
    </row>
    <row r="395" spans="1:7" ht="14">
      <c r="A395" s="97"/>
      <c r="B395" s="89"/>
      <c r="C395" s="111"/>
      <c r="D395" s="89"/>
      <c r="E395" s="91"/>
      <c r="F395" s="185"/>
      <c r="G395" s="92"/>
    </row>
    <row r="396" spans="1:7" ht="14">
      <c r="A396" s="97">
        <f>A394+1</f>
        <v>52</v>
      </c>
      <c r="B396" s="89" t="s">
        <v>282</v>
      </c>
      <c r="C396" s="111" t="s">
        <v>298</v>
      </c>
      <c r="D396" s="89" t="s">
        <v>163</v>
      </c>
      <c r="E396" s="91">
        <v>10</v>
      </c>
      <c r="F396" s="185"/>
      <c r="G396" s="52">
        <f t="shared" si="29"/>
        <v>0</v>
      </c>
    </row>
    <row r="397" spans="1:7" ht="14">
      <c r="A397" s="97"/>
      <c r="B397" s="89"/>
      <c r="C397" s="111"/>
      <c r="D397" s="89"/>
      <c r="E397" s="91"/>
      <c r="F397" s="185"/>
      <c r="G397" s="92"/>
    </row>
    <row r="398" spans="1:7" ht="14">
      <c r="A398" s="97">
        <f>A396+1</f>
        <v>53</v>
      </c>
      <c r="B398" s="89" t="s">
        <v>282</v>
      </c>
      <c r="C398" s="111" t="s">
        <v>299</v>
      </c>
      <c r="D398" s="89" t="s">
        <v>163</v>
      </c>
      <c r="E398" s="91">
        <v>20</v>
      </c>
      <c r="F398" s="185"/>
      <c r="G398" s="52">
        <f t="shared" si="29"/>
        <v>0</v>
      </c>
    </row>
    <row r="399" spans="1:7" ht="14">
      <c r="A399" s="97"/>
      <c r="B399" s="89"/>
      <c r="C399" s="111"/>
      <c r="D399" s="89"/>
      <c r="E399" s="91"/>
      <c r="F399" s="185"/>
      <c r="G399" s="92"/>
    </row>
    <row r="400" spans="1:7" ht="14">
      <c r="A400" s="97">
        <f>A398+1</f>
        <v>54</v>
      </c>
      <c r="B400" s="89" t="s">
        <v>282</v>
      </c>
      <c r="C400" s="111" t="s">
        <v>300</v>
      </c>
      <c r="D400" s="89" t="s">
        <v>163</v>
      </c>
      <c r="E400" s="91">
        <v>15</v>
      </c>
      <c r="F400" s="185"/>
      <c r="G400" s="52">
        <f t="shared" si="29"/>
        <v>0</v>
      </c>
    </row>
    <row r="401" spans="1:7" ht="14">
      <c r="A401" s="97"/>
      <c r="B401" s="89"/>
      <c r="C401" s="111"/>
      <c r="D401" s="89"/>
      <c r="E401" s="91"/>
      <c r="F401" s="185"/>
      <c r="G401" s="92"/>
    </row>
    <row r="402" spans="1:7" ht="14">
      <c r="A402" s="97">
        <f>A400+1</f>
        <v>55</v>
      </c>
      <c r="B402" s="89" t="s">
        <v>282</v>
      </c>
      <c r="C402" s="111" t="s">
        <v>301</v>
      </c>
      <c r="D402" s="89" t="s">
        <v>163</v>
      </c>
      <c r="E402" s="91">
        <v>10</v>
      </c>
      <c r="F402" s="185"/>
      <c r="G402" s="52">
        <f t="shared" si="29"/>
        <v>0</v>
      </c>
    </row>
    <row r="403" spans="1:7" ht="14">
      <c r="A403" s="97"/>
      <c r="B403" s="89"/>
      <c r="C403" s="111"/>
      <c r="D403" s="89"/>
      <c r="E403" s="91"/>
      <c r="F403" s="185"/>
      <c r="G403" s="92"/>
    </row>
    <row r="404" spans="1:7" ht="18">
      <c r="A404" s="89"/>
      <c r="B404" s="113" t="s">
        <v>415</v>
      </c>
      <c r="C404" s="90"/>
      <c r="D404" s="114"/>
      <c r="E404" s="114"/>
      <c r="F404" s="186"/>
      <c r="G404" s="114"/>
    </row>
    <row r="405" spans="1:7" ht="28">
      <c r="A405" s="97">
        <f>A402+1</f>
        <v>56</v>
      </c>
      <c r="B405" s="89" t="s">
        <v>302</v>
      </c>
      <c r="C405" s="90" t="s">
        <v>303</v>
      </c>
      <c r="D405" s="114" t="s">
        <v>163</v>
      </c>
      <c r="E405" s="103">
        <v>45</v>
      </c>
      <c r="F405" s="186"/>
      <c r="G405" s="52">
        <f t="shared" ref="G405" si="30">E405*F405</f>
        <v>0</v>
      </c>
    </row>
    <row r="406" spans="1:7" ht="14">
      <c r="A406" s="97"/>
      <c r="B406" s="89"/>
      <c r="C406" s="90"/>
      <c r="D406" s="114"/>
      <c r="E406" s="103"/>
      <c r="F406" s="186"/>
      <c r="G406" s="114"/>
    </row>
    <row r="407" spans="1:7" ht="28">
      <c r="A407" s="89">
        <f>A405+1</f>
        <v>57</v>
      </c>
      <c r="B407" s="89" t="s">
        <v>304</v>
      </c>
      <c r="C407" s="90" t="s">
        <v>305</v>
      </c>
      <c r="D407" s="114" t="s">
        <v>163</v>
      </c>
      <c r="E407" s="103">
        <v>306</v>
      </c>
      <c r="F407" s="186"/>
      <c r="G407" s="52">
        <f t="shared" ref="G407" si="31">E407*F407</f>
        <v>0</v>
      </c>
    </row>
    <row r="408" spans="1:7" ht="14">
      <c r="A408" s="89"/>
      <c r="B408" s="89"/>
      <c r="C408" s="90"/>
      <c r="D408" s="114"/>
      <c r="E408" s="103"/>
      <c r="F408" s="186"/>
      <c r="G408" s="114"/>
    </row>
    <row r="409" spans="1:7" ht="112">
      <c r="A409" s="89">
        <f>A407+1</f>
        <v>58</v>
      </c>
      <c r="B409" s="89" t="s">
        <v>306</v>
      </c>
      <c r="C409" s="90" t="s">
        <v>307</v>
      </c>
      <c r="D409" s="114" t="s">
        <v>163</v>
      </c>
      <c r="E409" s="103">
        <v>5</v>
      </c>
      <c r="F409" s="186"/>
      <c r="G409" s="52">
        <f t="shared" ref="G409" si="32">E409*F409</f>
        <v>0</v>
      </c>
    </row>
    <row r="410" spans="1:7">
      <c r="A410" s="76"/>
      <c r="B410" s="115"/>
      <c r="C410" s="116"/>
      <c r="D410" s="75"/>
      <c r="E410" s="76"/>
      <c r="F410" s="204" t="s">
        <v>473</v>
      </c>
      <c r="G410" s="200">
        <f>SUM(G244:G409)</f>
        <v>0</v>
      </c>
    </row>
    <row r="411" spans="1:7" ht="18">
      <c r="A411" s="118" t="s">
        <v>333</v>
      </c>
      <c r="B411" s="118"/>
      <c r="C411" s="118"/>
      <c r="D411" s="118"/>
      <c r="E411" s="118"/>
      <c r="F411" s="201"/>
      <c r="G411" s="201"/>
    </row>
    <row r="412" spans="1:7" ht="14">
      <c r="A412" s="119" t="s">
        <v>102</v>
      </c>
      <c r="B412" s="119" t="s">
        <v>308</v>
      </c>
      <c r="C412" s="120" t="s">
        <v>309</v>
      </c>
      <c r="D412" s="119" t="s">
        <v>310</v>
      </c>
      <c r="E412" s="119" t="s">
        <v>311</v>
      </c>
      <c r="F412" s="202" t="s">
        <v>312</v>
      </c>
      <c r="G412" s="202" t="s">
        <v>313</v>
      </c>
    </row>
    <row r="413" spans="1:7" ht="14">
      <c r="A413" s="121" t="s">
        <v>314</v>
      </c>
      <c r="B413" s="121"/>
      <c r="C413" s="122" t="s">
        <v>315</v>
      </c>
      <c r="D413" s="123"/>
      <c r="E413" s="123"/>
      <c r="F413" s="205"/>
      <c r="G413" s="203"/>
    </row>
    <row r="414" spans="1:7" ht="37.5">
      <c r="A414" s="124">
        <v>1</v>
      </c>
      <c r="B414" s="124" t="s">
        <v>316</v>
      </c>
      <c r="C414" s="125" t="s">
        <v>371</v>
      </c>
      <c r="D414" s="126" t="s">
        <v>1</v>
      </c>
      <c r="E414" s="126">
        <v>15</v>
      </c>
      <c r="F414" s="187"/>
      <c r="G414" s="52">
        <f t="shared" ref="G414" si="33">E414*F414</f>
        <v>0</v>
      </c>
    </row>
    <row r="415" spans="1:7" ht="14">
      <c r="A415" s="124"/>
      <c r="B415" s="124"/>
      <c r="C415" s="125"/>
      <c r="D415" s="126"/>
      <c r="E415" s="126"/>
      <c r="F415" s="187"/>
      <c r="G415" s="127"/>
    </row>
    <row r="416" spans="1:7" ht="37.5">
      <c r="A416" s="124">
        <v>2</v>
      </c>
      <c r="B416" s="124" t="s">
        <v>316</v>
      </c>
      <c r="C416" s="125" t="s">
        <v>372</v>
      </c>
      <c r="D416" s="126" t="s">
        <v>1</v>
      </c>
      <c r="E416" s="126">
        <v>43</v>
      </c>
      <c r="F416" s="187"/>
      <c r="G416" s="52">
        <f t="shared" ref="G416" si="34">E416*F416</f>
        <v>0</v>
      </c>
    </row>
    <row r="417" spans="1:7" ht="14">
      <c r="A417" s="124"/>
      <c r="B417" s="124"/>
      <c r="C417" s="128"/>
      <c r="D417" s="126"/>
      <c r="E417" s="126"/>
      <c r="F417" s="187"/>
      <c r="G417" s="127"/>
    </row>
    <row r="418" spans="1:7" ht="37.5">
      <c r="A418" s="124">
        <v>3</v>
      </c>
      <c r="B418" s="124" t="s">
        <v>316</v>
      </c>
      <c r="C418" s="125" t="s">
        <v>373</v>
      </c>
      <c r="D418" s="126" t="s">
        <v>1</v>
      </c>
      <c r="E418" s="129">
        <v>2</v>
      </c>
      <c r="F418" s="187"/>
      <c r="G418" s="52">
        <f t="shared" ref="G418" si="35">E418*F418</f>
        <v>0</v>
      </c>
    </row>
    <row r="419" spans="1:7" ht="14">
      <c r="A419" s="124"/>
      <c r="B419" s="124"/>
      <c r="C419" s="125"/>
      <c r="D419" s="129"/>
      <c r="E419" s="129"/>
      <c r="F419" s="187"/>
      <c r="G419" s="127"/>
    </row>
    <row r="420" spans="1:7" ht="37.5">
      <c r="A420" s="124">
        <v>4</v>
      </c>
      <c r="B420" s="124" t="s">
        <v>316</v>
      </c>
      <c r="C420" s="130" t="s">
        <v>317</v>
      </c>
      <c r="D420" s="126" t="s">
        <v>1</v>
      </c>
      <c r="E420" s="129">
        <v>2</v>
      </c>
      <c r="F420" s="187"/>
      <c r="G420" s="52">
        <f t="shared" ref="G420" si="36">E420*F420</f>
        <v>0</v>
      </c>
    </row>
    <row r="421" spans="1:7" ht="14">
      <c r="A421" s="124"/>
      <c r="B421" s="124"/>
      <c r="C421" s="130"/>
      <c r="D421" s="129"/>
      <c r="E421" s="129"/>
      <c r="F421" s="187"/>
      <c r="G421" s="127"/>
    </row>
    <row r="422" spans="1:7" ht="37.5">
      <c r="A422" s="124">
        <v>5</v>
      </c>
      <c r="B422" s="124" t="s">
        <v>316</v>
      </c>
      <c r="C422" s="131" t="s">
        <v>318</v>
      </c>
      <c r="D422" s="132" t="s">
        <v>141</v>
      </c>
      <c r="E422" s="132">
        <v>1200</v>
      </c>
      <c r="F422" s="187"/>
      <c r="G422" s="52">
        <f t="shared" ref="G422" si="37">E422*F422</f>
        <v>0</v>
      </c>
    </row>
    <row r="423" spans="1:7" ht="14">
      <c r="A423" s="124"/>
      <c r="B423" s="124"/>
      <c r="C423" s="131"/>
      <c r="D423" s="132"/>
      <c r="E423" s="132"/>
      <c r="F423" s="187"/>
      <c r="G423" s="127"/>
    </row>
    <row r="424" spans="1:7" ht="25">
      <c r="A424" s="124">
        <v>6</v>
      </c>
      <c r="B424" s="124" t="s">
        <v>316</v>
      </c>
      <c r="C424" s="133" t="s">
        <v>319</v>
      </c>
      <c r="D424" s="126" t="s">
        <v>1</v>
      </c>
      <c r="E424" s="132">
        <v>8</v>
      </c>
      <c r="F424" s="187"/>
      <c r="G424" s="52">
        <f t="shared" ref="G424" si="38">E424*F424</f>
        <v>0</v>
      </c>
    </row>
    <row r="425" spans="1:7" ht="14">
      <c r="A425" s="124"/>
      <c r="B425" s="124"/>
      <c r="C425" s="133"/>
      <c r="D425" s="132"/>
      <c r="E425" s="132"/>
      <c r="F425" s="187"/>
      <c r="G425" s="127"/>
    </row>
    <row r="426" spans="1:7" ht="37.5">
      <c r="A426" s="124">
        <v>7</v>
      </c>
      <c r="B426" s="124" t="s">
        <v>316</v>
      </c>
      <c r="C426" s="81" t="s">
        <v>320</v>
      </c>
      <c r="D426" s="126" t="s">
        <v>1</v>
      </c>
      <c r="E426" s="132">
        <v>7</v>
      </c>
      <c r="F426" s="187"/>
      <c r="G426" s="52">
        <f t="shared" ref="G426" si="39">E426*F426</f>
        <v>0</v>
      </c>
    </row>
    <row r="427" spans="1:7" ht="14">
      <c r="A427" s="124"/>
      <c r="B427" s="124"/>
      <c r="C427" s="81"/>
      <c r="D427" s="132"/>
      <c r="E427" s="132"/>
      <c r="F427" s="187"/>
      <c r="G427" s="127"/>
    </row>
    <row r="428" spans="1:7" ht="37.5">
      <c r="A428" s="124">
        <v>9</v>
      </c>
      <c r="B428" s="124" t="s">
        <v>316</v>
      </c>
      <c r="C428" s="133" t="s">
        <v>321</v>
      </c>
      <c r="D428" s="132" t="s">
        <v>322</v>
      </c>
      <c r="E428" s="132">
        <v>60</v>
      </c>
      <c r="F428" s="187"/>
      <c r="G428" s="52">
        <f t="shared" ref="G428" si="40">E428*F428</f>
        <v>0</v>
      </c>
    </row>
    <row r="429" spans="1:7" ht="14">
      <c r="A429" s="134" t="s">
        <v>375</v>
      </c>
      <c r="B429" s="135" t="s">
        <v>348</v>
      </c>
      <c r="C429" s="133"/>
      <c r="D429" s="132"/>
      <c r="E429" s="132"/>
      <c r="F429" s="188"/>
      <c r="G429" s="127"/>
    </row>
    <row r="430" spans="1:7" ht="50">
      <c r="A430" s="136">
        <f>A428+1</f>
        <v>10</v>
      </c>
      <c r="B430" s="124" t="s">
        <v>323</v>
      </c>
      <c r="C430" s="133" t="s">
        <v>324</v>
      </c>
      <c r="D430" s="132"/>
      <c r="E430" s="132"/>
      <c r="F430" s="188"/>
      <c r="G430" s="52"/>
    </row>
    <row r="431" spans="1:7" ht="14">
      <c r="A431" s="136"/>
      <c r="B431" s="124" t="s">
        <v>325</v>
      </c>
      <c r="C431" s="81" t="s">
        <v>326</v>
      </c>
      <c r="D431" s="132" t="s">
        <v>141</v>
      </c>
      <c r="E431" s="132">
        <v>1200</v>
      </c>
      <c r="F431" s="187"/>
      <c r="G431" s="52">
        <f t="shared" ref="G431" si="41">E431*F431</f>
        <v>0</v>
      </c>
    </row>
    <row r="432" spans="1:7" ht="14">
      <c r="A432" s="137"/>
      <c r="B432" s="137"/>
      <c r="C432" s="138"/>
      <c r="D432" s="138"/>
      <c r="E432" s="138"/>
      <c r="F432" s="206" t="s">
        <v>474</v>
      </c>
      <c r="G432" s="207">
        <f>SUM(G414:G431)</f>
        <v>0</v>
      </c>
    </row>
    <row r="433" spans="1:7" ht="18">
      <c r="A433" s="139" t="s">
        <v>451</v>
      </c>
      <c r="B433" s="118"/>
      <c r="C433" s="118"/>
      <c r="D433" s="118"/>
      <c r="E433" s="118"/>
      <c r="F433" s="201"/>
      <c r="G433" s="201"/>
    </row>
    <row r="434" spans="1:7" ht="28">
      <c r="A434" s="87" t="s">
        <v>416</v>
      </c>
      <c r="B434" s="88" t="s">
        <v>417</v>
      </c>
      <c r="C434" s="88" t="s">
        <v>327</v>
      </c>
      <c r="D434" s="88" t="s">
        <v>310</v>
      </c>
      <c r="E434" s="88" t="s">
        <v>311</v>
      </c>
      <c r="F434" s="197" t="s">
        <v>312</v>
      </c>
      <c r="G434" s="197" t="s">
        <v>313</v>
      </c>
    </row>
    <row r="435" spans="1:7" ht="14">
      <c r="A435" s="99"/>
      <c r="B435" s="140" t="s">
        <v>418</v>
      </c>
      <c r="C435" s="141"/>
      <c r="D435" s="142"/>
      <c r="E435" s="142"/>
      <c r="F435" s="208"/>
      <c r="G435" s="208"/>
    </row>
    <row r="436" spans="1:7" ht="14">
      <c r="A436" s="87" t="s">
        <v>374</v>
      </c>
      <c r="B436" s="143" t="s">
        <v>419</v>
      </c>
      <c r="C436" s="144"/>
      <c r="D436" s="145"/>
      <c r="E436" s="146"/>
      <c r="F436" s="209"/>
      <c r="G436" s="210"/>
    </row>
    <row r="437" spans="1:7" ht="42">
      <c r="A437" s="89">
        <v>1</v>
      </c>
      <c r="B437" s="89" t="s">
        <v>418</v>
      </c>
      <c r="C437" s="147" t="s">
        <v>420</v>
      </c>
      <c r="D437" s="148" t="s">
        <v>163</v>
      </c>
      <c r="E437" s="91">
        <v>2</v>
      </c>
      <c r="F437" s="181"/>
      <c r="G437" s="52">
        <f t="shared" ref="G437" si="42">E437*F437</f>
        <v>0</v>
      </c>
    </row>
    <row r="438" spans="1:7" ht="14">
      <c r="A438" s="89"/>
      <c r="B438" s="89"/>
      <c r="C438" s="147"/>
      <c r="D438" s="148"/>
      <c r="E438" s="91"/>
      <c r="F438" s="181"/>
      <c r="G438" s="109"/>
    </row>
    <row r="439" spans="1:7" ht="14">
      <c r="A439" s="89">
        <f>A437+1</f>
        <v>2</v>
      </c>
      <c r="B439" s="89" t="s">
        <v>418</v>
      </c>
      <c r="C439" s="93" t="s">
        <v>421</v>
      </c>
      <c r="D439" s="148" t="s">
        <v>163</v>
      </c>
      <c r="E439" s="91">
        <v>2</v>
      </c>
      <c r="F439" s="181"/>
      <c r="G439" s="52">
        <f t="shared" ref="G439" si="43">E439*F439</f>
        <v>0</v>
      </c>
    </row>
    <row r="440" spans="1:7" ht="14">
      <c r="A440" s="89"/>
      <c r="B440" s="89"/>
      <c r="C440" s="93"/>
      <c r="D440" s="148"/>
      <c r="E440" s="91"/>
      <c r="F440" s="181"/>
      <c r="G440" s="109"/>
    </row>
    <row r="441" spans="1:7" ht="28">
      <c r="A441" s="89">
        <f>A439+1</f>
        <v>3</v>
      </c>
      <c r="B441" s="89" t="s">
        <v>418</v>
      </c>
      <c r="C441" s="147" t="s">
        <v>422</v>
      </c>
      <c r="D441" s="148" t="s">
        <v>163</v>
      </c>
      <c r="E441" s="103">
        <v>2</v>
      </c>
      <c r="F441" s="186"/>
      <c r="G441" s="52">
        <f t="shared" ref="G441" si="44">E441*F441</f>
        <v>0</v>
      </c>
    </row>
    <row r="442" spans="1:7" ht="14">
      <c r="A442" s="89"/>
      <c r="B442" s="89"/>
      <c r="C442" s="147"/>
      <c r="D442" s="148"/>
      <c r="E442" s="103"/>
      <c r="F442" s="186"/>
      <c r="G442" s="109"/>
    </row>
    <row r="443" spans="1:7" ht="28">
      <c r="A443" s="89">
        <f>A441+1</f>
        <v>4</v>
      </c>
      <c r="B443" s="89" t="s">
        <v>418</v>
      </c>
      <c r="C443" s="90" t="s">
        <v>423</v>
      </c>
      <c r="D443" s="148" t="s">
        <v>163</v>
      </c>
      <c r="E443" s="103">
        <v>2</v>
      </c>
      <c r="F443" s="186"/>
      <c r="G443" s="52">
        <f t="shared" ref="G443" si="45">E443*F443</f>
        <v>0</v>
      </c>
    </row>
    <row r="444" spans="1:7" ht="14">
      <c r="A444" s="89"/>
      <c r="B444" s="89"/>
      <c r="C444" s="90"/>
      <c r="D444" s="148"/>
      <c r="E444" s="103"/>
      <c r="F444" s="186"/>
      <c r="G444" s="109"/>
    </row>
    <row r="445" spans="1:7" ht="14">
      <c r="A445" s="89">
        <f>A443+1</f>
        <v>5</v>
      </c>
      <c r="B445" s="89" t="s">
        <v>418</v>
      </c>
      <c r="C445" s="114" t="s">
        <v>424</v>
      </c>
      <c r="D445" s="148" t="s">
        <v>163</v>
      </c>
      <c r="E445" s="103">
        <v>8</v>
      </c>
      <c r="F445" s="186"/>
      <c r="G445" s="52">
        <f t="shared" ref="G445" si="46">E445*F445</f>
        <v>0</v>
      </c>
    </row>
    <row r="446" spans="1:7" ht="14">
      <c r="A446" s="89"/>
      <c r="B446" s="89"/>
      <c r="C446" s="114"/>
      <c r="D446" s="148"/>
      <c r="E446" s="103"/>
      <c r="F446" s="186"/>
      <c r="G446" s="109"/>
    </row>
    <row r="447" spans="1:7" ht="14">
      <c r="A447" s="89">
        <f>A445+1</f>
        <v>6</v>
      </c>
      <c r="B447" s="89" t="s">
        <v>418</v>
      </c>
      <c r="C447" s="114" t="s">
        <v>425</v>
      </c>
      <c r="D447" s="148" t="s">
        <v>163</v>
      </c>
      <c r="E447" s="103">
        <v>2</v>
      </c>
      <c r="F447" s="186"/>
      <c r="G447" s="52">
        <f t="shared" ref="G447" si="47">E447*F447</f>
        <v>0</v>
      </c>
    </row>
    <row r="448" spans="1:7" ht="14">
      <c r="A448" s="89"/>
      <c r="B448" s="89"/>
      <c r="C448" s="114"/>
      <c r="D448" s="148"/>
      <c r="E448" s="103"/>
      <c r="F448" s="186"/>
      <c r="G448" s="109"/>
    </row>
    <row r="449" spans="1:7" ht="14">
      <c r="A449" s="89">
        <f>A447+1</f>
        <v>7</v>
      </c>
      <c r="B449" s="89" t="s">
        <v>418</v>
      </c>
      <c r="C449" s="114" t="s">
        <v>426</v>
      </c>
      <c r="D449" s="114" t="s">
        <v>141</v>
      </c>
      <c r="E449" s="103">
        <v>140</v>
      </c>
      <c r="F449" s="186"/>
      <c r="G449" s="52">
        <f t="shared" ref="G449" si="48">E449*F449</f>
        <v>0</v>
      </c>
    </row>
    <row r="450" spans="1:7" ht="14">
      <c r="A450" s="89"/>
      <c r="B450" s="89"/>
      <c r="C450" s="114"/>
      <c r="D450" s="114"/>
      <c r="E450" s="103"/>
      <c r="F450" s="186"/>
      <c r="G450" s="109"/>
    </row>
    <row r="451" spans="1:7" ht="28">
      <c r="A451" s="89" t="s">
        <v>375</v>
      </c>
      <c r="B451" s="87" t="s">
        <v>427</v>
      </c>
      <c r="C451" s="114"/>
      <c r="D451" s="114"/>
      <c r="E451" s="103"/>
      <c r="F451" s="186"/>
      <c r="G451" s="114"/>
    </row>
    <row r="452" spans="1:7" ht="238">
      <c r="A452" s="88">
        <f>A449+1</f>
        <v>8</v>
      </c>
      <c r="B452" s="89" t="s">
        <v>418</v>
      </c>
      <c r="C452" s="149" t="s">
        <v>428</v>
      </c>
      <c r="D452" s="148" t="s">
        <v>163</v>
      </c>
      <c r="E452" s="103">
        <v>1</v>
      </c>
      <c r="F452" s="186"/>
      <c r="G452" s="52">
        <f t="shared" ref="G452" si="49">E452*F452</f>
        <v>0</v>
      </c>
    </row>
    <row r="453" spans="1:7" ht="14">
      <c r="A453" s="88"/>
      <c r="B453" s="89"/>
      <c r="C453" s="149"/>
      <c r="D453" s="148"/>
      <c r="E453" s="103"/>
      <c r="F453" s="186"/>
      <c r="G453" s="114"/>
    </row>
    <row r="454" spans="1:7" ht="14">
      <c r="A454" s="88">
        <f>A452+1</f>
        <v>9</v>
      </c>
      <c r="B454" s="89" t="s">
        <v>418</v>
      </c>
      <c r="C454" s="149" t="s">
        <v>429</v>
      </c>
      <c r="D454" s="148" t="s">
        <v>163</v>
      </c>
      <c r="E454" s="103">
        <v>1</v>
      </c>
      <c r="F454" s="186"/>
      <c r="G454" s="52">
        <f t="shared" ref="G454:G455" si="50">E454*F454</f>
        <v>0</v>
      </c>
    </row>
    <row r="455" spans="1:7" ht="28">
      <c r="A455" s="89">
        <f>A454+1</f>
        <v>10</v>
      </c>
      <c r="B455" s="89" t="s">
        <v>418</v>
      </c>
      <c r="C455" s="149" t="s">
        <v>430</v>
      </c>
      <c r="D455" s="148" t="s">
        <v>163</v>
      </c>
      <c r="E455" s="103">
        <v>50</v>
      </c>
      <c r="F455" s="186"/>
      <c r="G455" s="52">
        <f t="shared" si="50"/>
        <v>0</v>
      </c>
    </row>
    <row r="456" spans="1:7" ht="14">
      <c r="A456" s="89"/>
      <c r="B456" s="89"/>
      <c r="C456" s="149"/>
      <c r="D456" s="114"/>
      <c r="E456" s="103"/>
      <c r="F456" s="186"/>
      <c r="G456" s="114"/>
    </row>
    <row r="457" spans="1:7" ht="14">
      <c r="A457" s="89"/>
      <c r="B457" s="88" t="s">
        <v>348</v>
      </c>
      <c r="C457" s="114"/>
      <c r="D457" s="114"/>
      <c r="E457" s="103"/>
      <c r="F457" s="186"/>
      <c r="G457" s="142"/>
    </row>
    <row r="458" spans="1:7" ht="112">
      <c r="A458" s="89">
        <f>A455+1</f>
        <v>11</v>
      </c>
      <c r="B458" s="114" t="s">
        <v>431</v>
      </c>
      <c r="C458" s="149" t="s">
        <v>432</v>
      </c>
      <c r="D458" s="114"/>
      <c r="E458" s="103"/>
      <c r="F458" s="186"/>
      <c r="G458" s="114"/>
    </row>
    <row r="459" spans="1:7" ht="14">
      <c r="A459" s="89"/>
      <c r="B459" s="114" t="s">
        <v>433</v>
      </c>
      <c r="C459" s="114" t="s">
        <v>434</v>
      </c>
      <c r="D459" s="114" t="s">
        <v>141</v>
      </c>
      <c r="E459" s="103">
        <v>215</v>
      </c>
      <c r="F459" s="186"/>
      <c r="G459" s="52">
        <f t="shared" ref="G459:G467" si="51">E459*F459</f>
        <v>0</v>
      </c>
    </row>
    <row r="460" spans="1:7" ht="14">
      <c r="A460" s="89"/>
      <c r="B460" s="114" t="s">
        <v>435</v>
      </c>
      <c r="C460" s="114" t="s">
        <v>436</v>
      </c>
      <c r="D460" s="114" t="s">
        <v>141</v>
      </c>
      <c r="E460" s="103">
        <v>185</v>
      </c>
      <c r="F460" s="186"/>
      <c r="G460" s="52">
        <f t="shared" si="51"/>
        <v>0</v>
      </c>
    </row>
    <row r="461" spans="1:7" ht="14">
      <c r="A461" s="89"/>
      <c r="B461" s="114" t="s">
        <v>437</v>
      </c>
      <c r="C461" s="114" t="s">
        <v>438</v>
      </c>
      <c r="D461" s="114" t="s">
        <v>141</v>
      </c>
      <c r="E461" s="103">
        <v>145</v>
      </c>
      <c r="F461" s="186"/>
      <c r="G461" s="52">
        <f t="shared" si="51"/>
        <v>0</v>
      </c>
    </row>
    <row r="462" spans="1:7" ht="14">
      <c r="A462" s="89"/>
      <c r="B462" s="114" t="s">
        <v>439</v>
      </c>
      <c r="C462" s="114" t="s">
        <v>440</v>
      </c>
      <c r="D462" s="114" t="s">
        <v>141</v>
      </c>
      <c r="E462" s="103">
        <v>220</v>
      </c>
      <c r="F462" s="186"/>
      <c r="G462" s="52">
        <f t="shared" si="51"/>
        <v>0</v>
      </c>
    </row>
    <row r="463" spans="1:7" ht="14">
      <c r="A463" s="89"/>
      <c r="B463" s="114" t="s">
        <v>441</v>
      </c>
      <c r="C463" s="114" t="s">
        <v>442</v>
      </c>
      <c r="D463" s="114" t="s">
        <v>163</v>
      </c>
      <c r="E463" s="103">
        <v>1</v>
      </c>
      <c r="F463" s="186"/>
      <c r="G463" s="52">
        <f t="shared" si="51"/>
        <v>0</v>
      </c>
    </row>
    <row r="464" spans="1:7" ht="14">
      <c r="A464" s="89"/>
      <c r="B464" s="114" t="s">
        <v>443</v>
      </c>
      <c r="C464" s="114" t="s">
        <v>444</v>
      </c>
      <c r="D464" s="114" t="s">
        <v>163</v>
      </c>
      <c r="E464" s="103">
        <v>2</v>
      </c>
      <c r="F464" s="186"/>
      <c r="G464" s="52">
        <f t="shared" si="51"/>
        <v>0</v>
      </c>
    </row>
    <row r="465" spans="1:7" ht="14">
      <c r="A465" s="89"/>
      <c r="B465" s="114" t="s">
        <v>445</v>
      </c>
      <c r="C465" s="114" t="s">
        <v>446</v>
      </c>
      <c r="D465" s="114" t="s">
        <v>163</v>
      </c>
      <c r="E465" s="103">
        <v>1</v>
      </c>
      <c r="F465" s="186"/>
      <c r="G465" s="52">
        <f t="shared" si="51"/>
        <v>0</v>
      </c>
    </row>
    <row r="466" spans="1:7" ht="14">
      <c r="A466" s="89"/>
      <c r="B466" s="114" t="s">
        <v>447</v>
      </c>
      <c r="C466" s="114" t="s">
        <v>448</v>
      </c>
      <c r="D466" s="114" t="s">
        <v>163</v>
      </c>
      <c r="E466" s="103">
        <v>1</v>
      </c>
      <c r="F466" s="186"/>
      <c r="G466" s="52">
        <f t="shared" si="51"/>
        <v>0</v>
      </c>
    </row>
    <row r="467" spans="1:7" ht="14">
      <c r="A467" s="89"/>
      <c r="B467" s="114" t="s">
        <v>449</v>
      </c>
      <c r="C467" s="114" t="s">
        <v>450</v>
      </c>
      <c r="D467" s="114" t="s">
        <v>163</v>
      </c>
      <c r="E467" s="103">
        <v>1</v>
      </c>
      <c r="F467" s="186"/>
      <c r="G467" s="52">
        <f t="shared" si="51"/>
        <v>0</v>
      </c>
    </row>
    <row r="468" spans="1:7">
      <c r="A468" s="76"/>
      <c r="B468" s="115"/>
      <c r="C468" s="116"/>
      <c r="D468" s="75"/>
      <c r="E468" s="76"/>
      <c r="F468" s="204" t="s">
        <v>473</v>
      </c>
      <c r="G468" s="211">
        <f>SUM(G437:G467)</f>
        <v>0</v>
      </c>
    </row>
    <row r="469" spans="1:7" ht="18">
      <c r="A469" s="139" t="s">
        <v>452</v>
      </c>
      <c r="B469" s="139"/>
      <c r="C469" s="139"/>
      <c r="D469" s="139"/>
      <c r="E469" s="139"/>
      <c r="F469" s="212"/>
      <c r="G469" s="212"/>
    </row>
    <row r="470" spans="1:7" ht="14">
      <c r="A470" s="151" t="s">
        <v>453</v>
      </c>
      <c r="B470" s="152"/>
      <c r="C470" s="152"/>
      <c r="D470" s="152"/>
      <c r="E470" s="152"/>
      <c r="F470" s="213"/>
      <c r="G470" s="213"/>
    </row>
    <row r="471" spans="1:7" ht="15.5">
      <c r="A471" s="154" t="s">
        <v>102</v>
      </c>
      <c r="B471" s="154" t="s">
        <v>308</v>
      </c>
      <c r="C471" s="155" t="s">
        <v>309</v>
      </c>
      <c r="D471" s="88" t="s">
        <v>310</v>
      </c>
      <c r="E471" s="88" t="s">
        <v>311</v>
      </c>
      <c r="F471" s="197" t="s">
        <v>312</v>
      </c>
      <c r="G471" s="197" t="s">
        <v>313</v>
      </c>
    </row>
    <row r="472" spans="1:7" ht="87.5">
      <c r="A472" s="156">
        <v>1</v>
      </c>
      <c r="B472" s="157" t="s">
        <v>418</v>
      </c>
      <c r="C472" s="158" t="s">
        <v>454</v>
      </c>
      <c r="D472" s="159" t="s">
        <v>1</v>
      </c>
      <c r="E472" s="159">
        <v>1</v>
      </c>
      <c r="F472" s="189"/>
      <c r="G472" s="52">
        <f t="shared" ref="G472" si="52">E472*F472</f>
        <v>0</v>
      </c>
    </row>
    <row r="473" spans="1:7" ht="14">
      <c r="A473" s="156"/>
      <c r="B473" s="157"/>
      <c r="C473" s="158"/>
      <c r="D473" s="159"/>
      <c r="E473" s="159"/>
      <c r="F473" s="189"/>
      <c r="G473" s="153"/>
    </row>
    <row r="474" spans="1:7" ht="50">
      <c r="A474" s="156">
        <v>2</v>
      </c>
      <c r="B474" s="157" t="s">
        <v>418</v>
      </c>
      <c r="C474" s="158" t="s">
        <v>455</v>
      </c>
      <c r="D474" s="159" t="s">
        <v>1</v>
      </c>
      <c r="E474" s="159">
        <v>50</v>
      </c>
      <c r="F474" s="189"/>
      <c r="G474" s="52">
        <f t="shared" ref="G474:G489" si="53">E474*F474</f>
        <v>0</v>
      </c>
    </row>
    <row r="475" spans="1:7" ht="14">
      <c r="A475" s="156"/>
      <c r="B475" s="157"/>
      <c r="C475" s="158"/>
      <c r="D475" s="159"/>
      <c r="E475" s="159"/>
      <c r="F475" s="189"/>
      <c r="G475" s="153"/>
    </row>
    <row r="476" spans="1:7" ht="50">
      <c r="A476" s="156">
        <v>3</v>
      </c>
      <c r="B476" s="157" t="s">
        <v>418</v>
      </c>
      <c r="C476" s="158" t="s">
        <v>456</v>
      </c>
      <c r="D476" s="159" t="s">
        <v>1</v>
      </c>
      <c r="E476" s="159">
        <v>50</v>
      </c>
      <c r="F476" s="189"/>
      <c r="G476" s="52">
        <f t="shared" si="53"/>
        <v>0</v>
      </c>
    </row>
    <row r="477" spans="1:7" ht="14">
      <c r="A477" s="156"/>
      <c r="B477" s="157"/>
      <c r="C477" s="158"/>
      <c r="D477" s="159"/>
      <c r="E477" s="159"/>
      <c r="F477" s="189"/>
      <c r="G477" s="153"/>
    </row>
    <row r="478" spans="1:7" ht="37.5">
      <c r="A478" s="156">
        <v>4</v>
      </c>
      <c r="B478" s="157" t="s">
        <v>418</v>
      </c>
      <c r="C478" s="158" t="s">
        <v>457</v>
      </c>
      <c r="D478" s="159" t="s">
        <v>1</v>
      </c>
      <c r="E478" s="159">
        <v>50</v>
      </c>
      <c r="F478" s="189"/>
      <c r="G478" s="52">
        <f t="shared" si="53"/>
        <v>0</v>
      </c>
    </row>
    <row r="479" spans="1:7" ht="14">
      <c r="A479" s="156">
        <v>5</v>
      </c>
      <c r="B479" s="157" t="s">
        <v>418</v>
      </c>
      <c r="C479" s="158" t="s">
        <v>458</v>
      </c>
      <c r="D479" s="159" t="s">
        <v>1</v>
      </c>
      <c r="E479" s="159">
        <v>10</v>
      </c>
      <c r="F479" s="189"/>
      <c r="G479" s="52">
        <f t="shared" si="53"/>
        <v>0</v>
      </c>
    </row>
    <row r="480" spans="1:7" ht="14">
      <c r="A480" s="156"/>
      <c r="B480" s="157"/>
      <c r="C480" s="158"/>
      <c r="D480" s="159"/>
      <c r="E480" s="159"/>
      <c r="F480" s="189"/>
      <c r="G480" s="153"/>
    </row>
    <row r="481" spans="1:7" ht="62.5">
      <c r="A481" s="156">
        <v>6</v>
      </c>
      <c r="B481" s="157" t="s">
        <v>418</v>
      </c>
      <c r="C481" s="158" t="s">
        <v>459</v>
      </c>
      <c r="D481" s="159" t="s">
        <v>1</v>
      </c>
      <c r="E481" s="159">
        <v>10</v>
      </c>
      <c r="F481" s="189"/>
      <c r="G481" s="52">
        <f t="shared" si="53"/>
        <v>0</v>
      </c>
    </row>
    <row r="482" spans="1:7" ht="14">
      <c r="A482" s="156"/>
      <c r="B482" s="157"/>
      <c r="C482" s="158"/>
      <c r="D482" s="159"/>
      <c r="E482" s="159"/>
      <c r="F482" s="189"/>
      <c r="G482" s="153"/>
    </row>
    <row r="483" spans="1:7" ht="50">
      <c r="A483" s="156">
        <v>7</v>
      </c>
      <c r="B483" s="157" t="s">
        <v>418</v>
      </c>
      <c r="C483" s="158" t="s">
        <v>460</v>
      </c>
      <c r="D483" s="159" t="s">
        <v>1</v>
      </c>
      <c r="E483" s="159">
        <v>2</v>
      </c>
      <c r="F483" s="189"/>
      <c r="G483" s="52">
        <f t="shared" si="53"/>
        <v>0</v>
      </c>
    </row>
    <row r="484" spans="1:7" ht="14">
      <c r="A484" s="156"/>
      <c r="B484" s="157"/>
      <c r="C484" s="158"/>
      <c r="D484" s="159"/>
      <c r="E484" s="159"/>
      <c r="F484" s="189"/>
      <c r="G484" s="153"/>
    </row>
    <row r="485" spans="1:7" ht="62.5">
      <c r="A485" s="156">
        <v>8</v>
      </c>
      <c r="B485" s="157" t="s">
        <v>418</v>
      </c>
      <c r="C485" s="158" t="s">
        <v>461</v>
      </c>
      <c r="D485" s="159" t="s">
        <v>1</v>
      </c>
      <c r="E485" s="159">
        <v>15</v>
      </c>
      <c r="F485" s="189"/>
      <c r="G485" s="52">
        <f t="shared" si="53"/>
        <v>0</v>
      </c>
    </row>
    <row r="486" spans="1:7" ht="14">
      <c r="A486" s="156"/>
      <c r="B486" s="157"/>
      <c r="C486" s="158"/>
      <c r="D486" s="159"/>
      <c r="E486" s="159"/>
      <c r="F486" s="189"/>
      <c r="G486" s="153"/>
    </row>
    <row r="487" spans="1:7" ht="37.5">
      <c r="A487" s="156">
        <v>9</v>
      </c>
      <c r="B487" s="157" t="s">
        <v>418</v>
      </c>
      <c r="C487" s="158" t="s">
        <v>462</v>
      </c>
      <c r="D487" s="159" t="s">
        <v>1</v>
      </c>
      <c r="E487" s="159">
        <v>4</v>
      </c>
      <c r="F487" s="189"/>
      <c r="G487" s="52">
        <f t="shared" si="53"/>
        <v>0</v>
      </c>
    </row>
    <row r="488" spans="1:7" ht="14">
      <c r="A488" s="156"/>
      <c r="B488" s="157"/>
      <c r="C488" s="158"/>
      <c r="D488" s="159"/>
      <c r="E488" s="159"/>
      <c r="F488" s="189"/>
      <c r="G488" s="153"/>
    </row>
    <row r="489" spans="1:7" ht="25">
      <c r="A489" s="156">
        <v>10</v>
      </c>
      <c r="B489" s="157" t="s">
        <v>418</v>
      </c>
      <c r="C489" s="160" t="s">
        <v>463</v>
      </c>
      <c r="D489" s="159" t="s">
        <v>24</v>
      </c>
      <c r="E489" s="159">
        <v>700</v>
      </c>
      <c r="F489" s="189"/>
      <c r="G489" s="52">
        <f t="shared" si="53"/>
        <v>0</v>
      </c>
    </row>
    <row r="490" spans="1:7" ht="14">
      <c r="A490" s="161" t="s">
        <v>464</v>
      </c>
      <c r="B490" s="162"/>
      <c r="C490" s="152"/>
      <c r="D490" s="163"/>
      <c r="E490" s="164"/>
      <c r="F490" s="189"/>
      <c r="G490" s="153"/>
    </row>
    <row r="491" spans="1:7" ht="14">
      <c r="A491" s="156"/>
      <c r="B491" s="156"/>
      <c r="C491" s="153"/>
      <c r="D491" s="159"/>
      <c r="E491" s="159"/>
      <c r="F491" s="189"/>
      <c r="G491" s="153"/>
    </row>
    <row r="492" spans="1:7" ht="162.5">
      <c r="A492" s="156">
        <v>1</v>
      </c>
      <c r="B492" s="157" t="s">
        <v>418</v>
      </c>
      <c r="C492" s="165" t="s">
        <v>465</v>
      </c>
      <c r="D492" s="159" t="s">
        <v>466</v>
      </c>
      <c r="E492" s="159">
        <v>8</v>
      </c>
      <c r="F492" s="189"/>
      <c r="G492" s="52">
        <f t="shared" ref="G492" si="54">E492*F492</f>
        <v>0</v>
      </c>
    </row>
    <row r="493" spans="1:7" ht="14">
      <c r="A493" s="156"/>
      <c r="B493" s="157"/>
      <c r="C493" s="165"/>
      <c r="D493" s="159"/>
      <c r="E493" s="159"/>
      <c r="F493" s="189"/>
      <c r="G493" s="153"/>
    </row>
    <row r="494" spans="1:7" ht="187.5">
      <c r="A494" s="156">
        <v>2</v>
      </c>
      <c r="B494" s="157" t="s">
        <v>418</v>
      </c>
      <c r="C494" s="165" t="s">
        <v>467</v>
      </c>
      <c r="D494" s="159" t="s">
        <v>466</v>
      </c>
      <c r="E494" s="159">
        <v>8</v>
      </c>
      <c r="F494" s="189"/>
      <c r="G494" s="52">
        <f t="shared" ref="G494" si="55">E494*F494</f>
        <v>0</v>
      </c>
    </row>
    <row r="495" spans="1:7" ht="14">
      <c r="A495" s="156"/>
      <c r="B495" s="157"/>
      <c r="C495" s="165"/>
      <c r="D495" s="159"/>
      <c r="E495" s="159"/>
      <c r="F495" s="189"/>
      <c r="G495" s="153"/>
    </row>
    <row r="496" spans="1:7" ht="37.5">
      <c r="A496" s="156">
        <v>3</v>
      </c>
      <c r="B496" s="157" t="s">
        <v>418</v>
      </c>
      <c r="C496" s="165" t="s">
        <v>468</v>
      </c>
      <c r="D496" s="159" t="s">
        <v>466</v>
      </c>
      <c r="E496" s="159">
        <v>6</v>
      </c>
      <c r="F496" s="189"/>
      <c r="G496" s="52">
        <f t="shared" ref="G496" si="56">E496*F496</f>
        <v>0</v>
      </c>
    </row>
    <row r="497" spans="1:7" ht="14">
      <c r="A497" s="156"/>
      <c r="B497" s="157"/>
      <c r="C497" s="165"/>
      <c r="D497" s="159"/>
      <c r="E497" s="159"/>
      <c r="F497" s="189"/>
      <c r="G497" s="153"/>
    </row>
    <row r="498" spans="1:7" ht="37.5">
      <c r="A498" s="156">
        <v>4</v>
      </c>
      <c r="B498" s="157" t="s">
        <v>418</v>
      </c>
      <c r="C498" s="165" t="s">
        <v>469</v>
      </c>
      <c r="D498" s="159" t="s">
        <v>466</v>
      </c>
      <c r="E498" s="159">
        <v>10</v>
      </c>
      <c r="F498" s="189"/>
      <c r="G498" s="52">
        <f t="shared" ref="G498" si="57">E498*F498</f>
        <v>0</v>
      </c>
    </row>
    <row r="499" spans="1:7">
      <c r="A499" s="76"/>
      <c r="B499" s="115"/>
      <c r="C499" s="116"/>
      <c r="D499" s="75"/>
      <c r="E499" s="76"/>
      <c r="F499" s="117" t="s">
        <v>473</v>
      </c>
      <c r="G499" s="150">
        <f>SUM(G472:G498)</f>
        <v>0</v>
      </c>
    </row>
    <row r="500" spans="1:7" ht="15" thickBot="1">
      <c r="A500" s="76"/>
      <c r="B500" s="115"/>
      <c r="C500" s="116"/>
      <c r="D500" s="75"/>
      <c r="E500" s="76"/>
      <c r="F500" s="166" t="s">
        <v>13</v>
      </c>
      <c r="G500" s="167">
        <f>G499+G468+G432+G410+G239</f>
        <v>0</v>
      </c>
    </row>
    <row r="501" spans="1:7" ht="15" thickTop="1"/>
  </sheetData>
  <sheetProtection algorithmName="SHA-512" hashValue="ER2eE94PBty8tEZ/WSNCeMgqcTPFbhLV0i4jZlr4kPGCUqf+p9eWqsABmKqPrvmM164abewhq5xSGWWlFkdDvA==" saltValue="L159Yz0QYJDkkJW7St9Ojuh3osPzaEV5" spinCount="125000" sheet="1" objects="1" scenarios="1"/>
  <protectedRanges>
    <protectedRange sqref="F413:G413 G415 G417 G419 G421 G423 G425 G427 G429" name="Range1_1_1"/>
  </protectedRanges>
  <pageMargins left="0.23622047244094499" right="0.23622047244094499" top="0.74803149606299202" bottom="0.74803149606299202" header="0.31496062992126" footer="0.31496062992126"/>
  <pageSetup paperSize="9" scale="68" fitToWidth="0" fitToHeight="0" orientation="portrait" r:id="rId1"/>
  <headerFooter>
    <oddFooter>&amp;C&amp;P of &amp;N</oddFooter>
  </headerFooter>
  <rowBreaks count="4" manualBreakCount="4">
    <brk id="13" min="1" max="11" man="1"/>
    <brk id="52" min="1" max="11" man="1"/>
    <brk id="84" max="16383" man="1"/>
    <brk id="95"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9"/>
  <sheetViews>
    <sheetView view="pageBreakPreview" zoomScaleNormal="100" zoomScaleSheetLayoutView="100" workbookViewId="0">
      <selection activeCell="C4" sqref="C4"/>
    </sheetView>
  </sheetViews>
  <sheetFormatPr defaultColWidth="9.08984375" defaultRowHeight="13"/>
  <cols>
    <col min="1" max="2" width="9.36328125" style="20" bestFit="1" customWidth="1"/>
    <col min="3" max="3" width="118.453125" style="8" customWidth="1"/>
    <col min="4" max="4" width="9.08984375" style="8"/>
    <col min="5" max="5" width="9.54296875" style="8" bestFit="1" customWidth="1"/>
    <col min="6" max="16384" width="9.08984375" style="8"/>
  </cols>
  <sheetData>
    <row r="1" spans="1:5" s="9" customFormat="1" ht="15.75" customHeight="1">
      <c r="A1" s="218" t="s">
        <v>343</v>
      </c>
      <c r="B1" s="218"/>
      <c r="C1" s="218"/>
      <c r="D1" s="218"/>
      <c r="E1" s="218"/>
    </row>
    <row r="2" spans="1:5" s="9" customFormat="1" ht="15.75" customHeight="1">
      <c r="A2" s="218" t="s">
        <v>101</v>
      </c>
      <c r="B2" s="218"/>
      <c r="C2" s="218"/>
      <c r="D2" s="218"/>
      <c r="E2" s="218"/>
    </row>
    <row r="3" spans="1:5" s="9" customFormat="1" ht="15.75" customHeight="1">
      <c r="A3" s="218" t="s">
        <v>344</v>
      </c>
      <c r="B3" s="218"/>
      <c r="C3" s="218"/>
      <c r="D3" s="218"/>
      <c r="E3" s="218"/>
    </row>
    <row r="4" spans="1:5" s="9" customFormat="1" ht="42">
      <c r="A4" s="10" t="s">
        <v>102</v>
      </c>
      <c r="B4" s="11" t="s">
        <v>103</v>
      </c>
      <c r="C4" s="11" t="s">
        <v>104</v>
      </c>
      <c r="D4" s="11" t="s">
        <v>2</v>
      </c>
      <c r="E4" s="12" t="s">
        <v>105</v>
      </c>
    </row>
    <row r="5" spans="1:5" ht="38">
      <c r="A5" s="6">
        <v>1</v>
      </c>
      <c r="B5" s="13">
        <v>17.11</v>
      </c>
      <c r="C5" s="4" t="s">
        <v>106</v>
      </c>
      <c r="D5" s="3" t="s">
        <v>1</v>
      </c>
      <c r="E5" s="13"/>
    </row>
    <row r="6" spans="1:5">
      <c r="A6" s="6"/>
      <c r="B6" s="7" t="s">
        <v>31</v>
      </c>
      <c r="C6" s="5" t="s">
        <v>50</v>
      </c>
      <c r="D6" s="3" t="s">
        <v>1</v>
      </c>
      <c r="E6" s="13">
        <v>9631.7999999999993</v>
      </c>
    </row>
    <row r="7" spans="1:5">
      <c r="A7" s="6"/>
      <c r="B7" s="3"/>
      <c r="C7" s="14"/>
      <c r="D7" s="15"/>
      <c r="E7" s="13"/>
    </row>
    <row r="8" spans="1:5">
      <c r="A8" s="6">
        <f>A5+1</f>
        <v>2</v>
      </c>
      <c r="B8" s="16">
        <v>17.14</v>
      </c>
      <c r="C8" s="17" t="s">
        <v>107</v>
      </c>
      <c r="D8" s="3" t="s">
        <v>1</v>
      </c>
      <c r="E8" s="13" t="s">
        <v>16</v>
      </c>
    </row>
    <row r="9" spans="1:5">
      <c r="A9" s="6"/>
      <c r="B9" s="3" t="s">
        <v>31</v>
      </c>
      <c r="C9" s="18" t="s">
        <v>50</v>
      </c>
      <c r="D9" s="3" t="s">
        <v>1</v>
      </c>
      <c r="E9" s="13">
        <v>2709.9</v>
      </c>
    </row>
    <row r="10" spans="1:5">
      <c r="A10" s="6"/>
      <c r="B10" s="3"/>
      <c r="C10" s="19"/>
      <c r="D10" s="3"/>
      <c r="E10" s="13"/>
    </row>
    <row r="19" ht="14" customHeight="1"/>
  </sheetData>
  <mergeCells count="3">
    <mergeCell ref="A1:E1"/>
    <mergeCell ref="A2:E2"/>
    <mergeCell ref="A3:E3"/>
  </mergeCells>
  <pageMargins left="0.7" right="0.7" top="0.75" bottom="0.75" header="0.3" footer="0.3"/>
  <pageSetup scale="5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Genaral Abstarct (4)</vt:lpstr>
      <vt:lpstr>Fin Bid Lot 2</vt:lpstr>
      <vt:lpstr>RO ITEMS</vt:lpstr>
      <vt:lpstr>'Fin Bid Lot 2'!Print_Area</vt:lpstr>
      <vt:lpstr>'Genaral Abstarct (4)'!Print_Area</vt:lpstr>
      <vt:lpstr>'Fin Bid Lot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Sarbajit Das</dc:creator>
  <cp:lastModifiedBy>Athar, Md. Akil</cp:lastModifiedBy>
  <cp:lastPrinted>2022-11-18T10:53:10Z</cp:lastPrinted>
  <dcterms:created xsi:type="dcterms:W3CDTF">2022-08-05T05:49:37Z</dcterms:created>
  <dcterms:modified xsi:type="dcterms:W3CDTF">2022-11-20T19:11:29Z</dcterms:modified>
</cp:coreProperties>
</file>